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Bút\CHUYỂN ĐỔI SỐ\Công dân số\Thông báo đến 15.6\"/>
    </mc:Choice>
  </mc:AlternateContent>
  <xr:revisionPtr revIDLastSave="0" documentId="13_ncr:1_{FF49ACC0-58D7-4EB0-9D73-07C96B9E39E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ổng" sheetId="17" r:id="rId1"/>
  </sheets>
  <definedNames>
    <definedName name="_xlnm._FilterDatabase" localSheetId="0" hidden="1">Tổng!$H$4:$H$105</definedName>
    <definedName name="_xlnm.Print_Titles" localSheetId="0">Tổng!$2:$3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6" i="17" l="1"/>
  <c r="G106" i="17"/>
  <c r="I106" i="17"/>
  <c r="J106" i="17"/>
  <c r="C106" i="17"/>
  <c r="E5" i="17"/>
  <c r="E6" i="17"/>
  <c r="E7" i="17"/>
  <c r="E8" i="17"/>
  <c r="E9" i="17"/>
  <c r="E10" i="17"/>
  <c r="E11" i="17"/>
  <c r="E12" i="17"/>
  <c r="E13" i="17"/>
  <c r="E14" i="17"/>
  <c r="E15" i="17"/>
  <c r="E16" i="17"/>
  <c r="E17" i="17"/>
  <c r="E18" i="17"/>
  <c r="E19" i="17"/>
  <c r="E20" i="17"/>
  <c r="E21" i="17"/>
  <c r="E22" i="17"/>
  <c r="E23" i="17"/>
  <c r="E24" i="17"/>
  <c r="E25" i="17"/>
  <c r="E26" i="17"/>
  <c r="E27" i="17"/>
  <c r="E28" i="17"/>
  <c r="E29" i="17"/>
  <c r="E30" i="17"/>
  <c r="E31" i="17"/>
  <c r="E32" i="17"/>
  <c r="E33" i="17"/>
  <c r="E34" i="17"/>
  <c r="E35" i="17"/>
  <c r="E36" i="17"/>
  <c r="E37" i="17"/>
  <c r="E38" i="17"/>
  <c r="E39" i="17"/>
  <c r="E40" i="17"/>
  <c r="E41" i="17"/>
  <c r="E42" i="17"/>
  <c r="E43" i="17"/>
  <c r="E44" i="17"/>
  <c r="E45" i="17"/>
  <c r="E46" i="17"/>
  <c r="E47" i="17"/>
  <c r="E48" i="17"/>
  <c r="E49" i="17"/>
  <c r="E50" i="17"/>
  <c r="E51" i="17"/>
  <c r="E52" i="17"/>
  <c r="E53" i="17"/>
  <c r="E54" i="17"/>
  <c r="E55" i="17"/>
  <c r="E56" i="17"/>
  <c r="E57" i="17"/>
  <c r="E58" i="17"/>
  <c r="E59" i="17"/>
  <c r="E60" i="17"/>
  <c r="E61" i="17"/>
  <c r="E62" i="17"/>
  <c r="E63" i="17"/>
  <c r="E64" i="17"/>
  <c r="E65" i="17"/>
  <c r="E66" i="17"/>
  <c r="E67" i="17"/>
  <c r="E68" i="17"/>
  <c r="E69" i="17"/>
  <c r="E70" i="17"/>
  <c r="E71" i="17"/>
  <c r="E72" i="17"/>
  <c r="E73" i="17"/>
  <c r="E74" i="17"/>
  <c r="E75" i="17"/>
  <c r="E76" i="17"/>
  <c r="E77" i="17"/>
  <c r="E78" i="17"/>
  <c r="E79" i="17"/>
  <c r="E80" i="17"/>
  <c r="E81" i="17"/>
  <c r="E82" i="17"/>
  <c r="E83" i="17"/>
  <c r="E84" i="17"/>
  <c r="E85" i="17"/>
  <c r="E86" i="17"/>
  <c r="E87" i="17"/>
  <c r="E88" i="17"/>
  <c r="E89" i="17"/>
  <c r="E90" i="17"/>
  <c r="E91" i="17"/>
  <c r="E92" i="17"/>
  <c r="E93" i="17"/>
  <c r="E94" i="17"/>
  <c r="E95" i="17"/>
  <c r="E96" i="17"/>
  <c r="E97" i="17"/>
  <c r="E98" i="17"/>
  <c r="E99" i="17"/>
  <c r="E100" i="17"/>
  <c r="E101" i="17"/>
  <c r="E102" i="17"/>
  <c r="E103" i="17"/>
  <c r="E104" i="17"/>
  <c r="E105" i="17"/>
  <c r="E4" i="17"/>
  <c r="H105" i="17"/>
  <c r="H104" i="17"/>
  <c r="H103" i="17"/>
  <c r="H102" i="17"/>
  <c r="H101" i="17"/>
  <c r="H100" i="17"/>
  <c r="H99" i="17"/>
  <c r="F99" i="17"/>
  <c r="H98" i="17"/>
  <c r="H97" i="17"/>
  <c r="H96" i="17"/>
  <c r="H95" i="17"/>
  <c r="H94" i="17"/>
  <c r="H93" i="17"/>
  <c r="H92" i="17"/>
  <c r="H91" i="17"/>
  <c r="H90" i="17"/>
  <c r="H89" i="17"/>
  <c r="F89" i="17"/>
  <c r="H88" i="17"/>
  <c r="H87" i="17"/>
  <c r="F87" i="17"/>
  <c r="H86" i="17"/>
  <c r="H85" i="17"/>
  <c r="H84" i="17"/>
  <c r="H83" i="17"/>
  <c r="H82" i="17"/>
  <c r="F82" i="17"/>
  <c r="H81" i="17"/>
  <c r="F81" i="17"/>
  <c r="H80" i="17"/>
  <c r="H79" i="17"/>
  <c r="H78" i="17"/>
  <c r="H77" i="17"/>
  <c r="F77" i="17"/>
  <c r="H76" i="17"/>
  <c r="H75" i="17"/>
  <c r="H74" i="17"/>
  <c r="F74" i="17"/>
  <c r="H73" i="17"/>
  <c r="H72" i="17"/>
  <c r="H71" i="17"/>
  <c r="H70" i="17"/>
  <c r="F70" i="17"/>
  <c r="H69" i="17"/>
  <c r="H68" i="17"/>
  <c r="F68" i="17"/>
  <c r="H67" i="17"/>
  <c r="H66" i="17"/>
  <c r="H65" i="17"/>
  <c r="H64" i="17"/>
  <c r="H63" i="17"/>
  <c r="H62" i="17"/>
  <c r="H61" i="17"/>
  <c r="H60" i="17"/>
  <c r="H59" i="17"/>
  <c r="H58" i="17"/>
  <c r="H57" i="17"/>
  <c r="H56" i="17"/>
  <c r="H55" i="17"/>
  <c r="H54" i="17"/>
  <c r="H53" i="17"/>
  <c r="H52" i="17"/>
  <c r="H51" i="17"/>
  <c r="H50" i="17"/>
  <c r="H49" i="17"/>
  <c r="H48" i="17"/>
  <c r="H47" i="17"/>
  <c r="H46" i="17"/>
  <c r="H45" i="17"/>
  <c r="H44" i="17"/>
  <c r="H43" i="17"/>
  <c r="H42" i="17"/>
  <c r="H41" i="17"/>
  <c r="H40" i="17"/>
  <c r="H39" i="17"/>
  <c r="H38" i="17"/>
  <c r="H37" i="17"/>
  <c r="H36" i="17"/>
  <c r="H35" i="17"/>
  <c r="H34" i="17"/>
  <c r="H33" i="17"/>
  <c r="H32" i="17"/>
  <c r="H31" i="17"/>
  <c r="H30" i="17"/>
  <c r="H29" i="17"/>
  <c r="H28" i="17"/>
  <c r="H27" i="17"/>
  <c r="H26" i="17"/>
  <c r="H25" i="17"/>
  <c r="H24" i="17"/>
  <c r="H23" i="17"/>
  <c r="H22" i="17"/>
  <c r="H21" i="17"/>
  <c r="H20" i="17"/>
  <c r="H19" i="17"/>
  <c r="H18" i="17"/>
  <c r="H17" i="17"/>
  <c r="H16" i="17"/>
  <c r="H15" i="17"/>
  <c r="H14" i="17"/>
  <c r="H13" i="17"/>
  <c r="H12" i="17"/>
  <c r="H11" i="17"/>
  <c r="H10" i="17"/>
  <c r="H9" i="17"/>
  <c r="H8" i="17"/>
  <c r="H7" i="17"/>
  <c r="H6" i="17"/>
  <c r="H5" i="17"/>
  <c r="H4" i="17"/>
  <c r="H106" i="17" l="1"/>
  <c r="F105" i="17"/>
  <c r="F104" i="17"/>
  <c r="F102" i="17"/>
  <c r="F101" i="17"/>
  <c r="F98" i="17"/>
  <c r="F97" i="17"/>
  <c r="F96" i="17"/>
  <c r="F95" i="17"/>
  <c r="F94" i="17"/>
  <c r="F93" i="17"/>
  <c r="F92" i="17"/>
  <c r="F90" i="17"/>
  <c r="F88" i="17"/>
  <c r="F86" i="17"/>
  <c r="F84" i="17"/>
  <c r="F83" i="17"/>
  <c r="F79" i="17"/>
  <c r="F78" i="17"/>
  <c r="F76" i="17"/>
  <c r="F75" i="17"/>
  <c r="F72" i="17"/>
  <c r="F71" i="17"/>
  <c r="F69" i="17"/>
  <c r="F67" i="17"/>
  <c r="F66" i="17"/>
  <c r="F65" i="17"/>
  <c r="F64" i="17"/>
  <c r="F103" i="17"/>
  <c r="F100" i="17"/>
  <c r="F91" i="17"/>
  <c r="F85" i="17"/>
  <c r="F80" i="17"/>
  <c r="F73" i="17"/>
  <c r="F63" i="17"/>
  <c r="F62" i="17"/>
  <c r="F61" i="17"/>
  <c r="F60" i="17"/>
  <c r="F59" i="17"/>
  <c r="F58" i="17"/>
  <c r="F57" i="17"/>
  <c r="F56" i="17"/>
  <c r="F55" i="17"/>
  <c r="F54" i="17"/>
  <c r="F53" i="17"/>
  <c r="F52" i="17"/>
  <c r="F51" i="17"/>
  <c r="F50" i="17"/>
  <c r="F49" i="17"/>
  <c r="F48" i="17"/>
  <c r="F47" i="17"/>
  <c r="F46" i="17"/>
  <c r="F45" i="17"/>
  <c r="F44" i="17"/>
  <c r="F7" i="17"/>
  <c r="F6" i="17"/>
  <c r="F5" i="17"/>
  <c r="E106" i="17"/>
  <c r="F4" i="17"/>
  <c r="F43" i="17"/>
  <c r="F41" i="17"/>
  <c r="F38" i="17"/>
  <c r="F35" i="17"/>
  <c r="F33" i="17"/>
  <c r="F30" i="17"/>
  <c r="F28" i="17"/>
  <c r="F27" i="17"/>
  <c r="F24" i="17"/>
  <c r="F23" i="17"/>
  <c r="F20" i="17"/>
  <c r="F18" i="17"/>
  <c r="F16" i="17"/>
  <c r="F14" i="17"/>
  <c r="F11" i="17"/>
  <c r="F9" i="17"/>
  <c r="F8" i="17"/>
  <c r="F42" i="17"/>
  <c r="F40" i="17"/>
  <c r="F39" i="17"/>
  <c r="F37" i="17"/>
  <c r="F36" i="17"/>
  <c r="F34" i="17"/>
  <c r="F32" i="17"/>
  <c r="F31" i="17"/>
  <c r="F29" i="17"/>
  <c r="F26" i="17"/>
  <c r="F25" i="17"/>
  <c r="F22" i="17"/>
  <c r="F21" i="17"/>
  <c r="F19" i="17"/>
  <c r="F17" i="17"/>
  <c r="F15" i="17"/>
  <c r="F13" i="17"/>
  <c r="F12" i="17"/>
  <c r="F10" i="17"/>
  <c r="F106" i="17" l="1"/>
</calcChain>
</file>

<file path=xl/sharedStrings.xml><?xml version="1.0" encoding="utf-8"?>
<sst xmlns="http://schemas.openxmlformats.org/spreadsheetml/2006/main" count="116" uniqueCount="116">
  <si>
    <t>Phường Mỹ Tho</t>
  </si>
  <si>
    <t>Xã Long Hưng</t>
  </si>
  <si>
    <t>Phường Cao Lãnh</t>
  </si>
  <si>
    <t>Xã Tân Điền</t>
  </si>
  <si>
    <t>Xã Lương Hòa Lạc</t>
  </si>
  <si>
    <t>Phường Nhị Quý</t>
  </si>
  <si>
    <t>Phường Thường Lạc</t>
  </si>
  <si>
    <t>Xã Đốc Binh Kiều</t>
  </si>
  <si>
    <t>Xã Mỹ An Hưng</t>
  </si>
  <si>
    <t>Xã Ngũ Hiệp</t>
  </si>
  <si>
    <t>Xã Đồng Sơn</t>
  </si>
  <si>
    <t>Xã Mỹ Quí</t>
  </si>
  <si>
    <t>Xã Tân Phú Đông</t>
  </si>
  <si>
    <t>Xã Mỹ Tịnh An</t>
  </si>
  <si>
    <t>Xã Phong Hòa</t>
  </si>
  <si>
    <t>Phường Sa Đéc</t>
  </si>
  <si>
    <t>Xã Bình Thành</t>
  </si>
  <si>
    <t>Xã Tân Long</t>
  </si>
  <si>
    <t>Xã Mỹ Hiệp</t>
  </si>
  <si>
    <t>Xã Ba Sao</t>
  </si>
  <si>
    <t>Xã Tân Nhuận Đông</t>
  </si>
  <si>
    <t>Xã Cái Bè</t>
  </si>
  <si>
    <t>Phường Cai Lậy</t>
  </si>
  <si>
    <t>Xã Hưng Thạnh</t>
  </si>
  <si>
    <t>Xã Phú Hựu</t>
  </si>
  <si>
    <t>Xã Vĩnh Bình</t>
  </si>
  <si>
    <t>Xã Tân Phước 1</t>
  </si>
  <si>
    <t>Phường Thanh Hòa</t>
  </si>
  <si>
    <t>Xã Tràm Chim</t>
  </si>
  <si>
    <t>Xã Tân Đông</t>
  </si>
  <si>
    <t>Xã Lai Vung</t>
  </si>
  <si>
    <t>Phường An Bình</t>
  </si>
  <si>
    <t>Phường Mỹ Phước Tây</t>
  </si>
  <si>
    <t>Xã Vĩnh Kim</t>
  </si>
  <si>
    <t>Xã Châu Thành</t>
  </si>
  <si>
    <t>Xã Kim Sơn</t>
  </si>
  <si>
    <t>Xã Tam Nông</t>
  </si>
  <si>
    <t>Xã Tân Thới</t>
  </si>
  <si>
    <t>Xã Phương Thịnh</t>
  </si>
  <si>
    <t>Xã Phú Cường</t>
  </si>
  <si>
    <t>Xã Hòa Long</t>
  </si>
  <si>
    <t>Xã Long Định</t>
  </si>
  <si>
    <t>Xã Bình Ninh</t>
  </si>
  <si>
    <t>Xã Tân Phú</t>
  </si>
  <si>
    <t>Phường Sơn Qui</t>
  </si>
  <si>
    <t>Phường Trung An</t>
  </si>
  <si>
    <t>Xã Chợ Gạo</t>
  </si>
  <si>
    <t>Xã Tân Hương</t>
  </si>
  <si>
    <t>Xã An Thạnh Thủy</t>
  </si>
  <si>
    <t>Xã Tân Thạnh</t>
  </si>
  <si>
    <t>Xã Mỹ Lợi</t>
  </si>
  <si>
    <t>Xã Long Bình</t>
  </si>
  <si>
    <t>Phường Long Thuận</t>
  </si>
  <si>
    <t>Xã Bình Trưng</t>
  </si>
  <si>
    <t>Xã Tân Hòa</t>
  </si>
  <si>
    <t>TT</t>
  </si>
  <si>
    <t>Xã Trường Xuân</t>
  </si>
  <si>
    <t>Phường Hồng Ngự</t>
  </si>
  <si>
    <t>Xã Tháp Mười</t>
  </si>
  <si>
    <t>Xã Thanh Mỹ</t>
  </si>
  <si>
    <t>Xã Tân Hồng</t>
  </si>
  <si>
    <t>Xã Tân Thành</t>
  </si>
  <si>
    <t>Xã Tân Hộ Cơ</t>
  </si>
  <si>
    <t>Xã An Phước</t>
  </si>
  <si>
    <t>Xã Thường Phước</t>
  </si>
  <si>
    <t>Xã Long Khánh</t>
  </si>
  <si>
    <t>Xã Long Phú Thuận</t>
  </si>
  <si>
    <t>Xã An Hòa</t>
  </si>
  <si>
    <t>Xã Phú Thọ</t>
  </si>
  <si>
    <t>Xã Tân Dương</t>
  </si>
  <si>
    <t>Xã Lấp Vò</t>
  </si>
  <si>
    <t>Xã Thanh Bình</t>
  </si>
  <si>
    <t>Xã An Long</t>
  </si>
  <si>
    <t>Xã Tân Khánh Trung</t>
  </si>
  <si>
    <t>Phường Mỹ Ngãi</t>
  </si>
  <si>
    <t>Phường Mỹ Trà</t>
  </si>
  <si>
    <t>Xã Mỹ Thọ</t>
  </si>
  <si>
    <t>Xã Tân Phú Trung</t>
  </si>
  <si>
    <t>Xã Phong Mỹ</t>
  </si>
  <si>
    <t>Xã Bình Hàng Trung</t>
  </si>
  <si>
    <t>Xã Vĩnh Hựu</t>
  </si>
  <si>
    <t>Xã Phú Thành</t>
  </si>
  <si>
    <t>Phường Đạo Thạnh</t>
  </si>
  <si>
    <t>Phường Mỹ Phong</t>
  </si>
  <si>
    <t>Phường Thới Sơn</t>
  </si>
  <si>
    <t>Xã Tân Thuận Bình</t>
  </si>
  <si>
    <t>Xã Mỹ Thiện</t>
  </si>
  <si>
    <t>Xã Hậu Mỹ</t>
  </si>
  <si>
    <t>Xã Thanh Hưng</t>
  </si>
  <si>
    <t>Xã An Hữu</t>
  </si>
  <si>
    <t>Xã Mỹ Đức Tây</t>
  </si>
  <si>
    <t>Xã Hội Cư</t>
  </si>
  <si>
    <t>Xã Tân Phước 3</t>
  </si>
  <si>
    <t>Xã Tân Phước 2</t>
  </si>
  <si>
    <t>Xã Long Tiên</t>
  </si>
  <si>
    <t>Xã Hiệp Đức</t>
  </si>
  <si>
    <t>Xã Bình Phú</t>
  </si>
  <si>
    <t>Xã Mỹ Thành</t>
  </si>
  <si>
    <t>Xã Thạnh Phú</t>
  </si>
  <si>
    <t>Xã Gò Công Đông</t>
  </si>
  <si>
    <t>Phường Gò Công</t>
  </si>
  <si>
    <t>Phường Bình Xuân</t>
  </si>
  <si>
    <t>Tổng số</t>
  </si>
  <si>
    <t>Dưới 14</t>
  </si>
  <si>
    <t>Từ đủ 14 tuổi trở lên</t>
  </si>
  <si>
    <t xml:space="preserve">Tổng số </t>
  </si>
  <si>
    <t>Đã kích hoạt</t>
  </si>
  <si>
    <t>Chưa kích hoạt</t>
  </si>
  <si>
    <t>Xã Gia Thuận</t>
  </si>
  <si>
    <t>Tổng</t>
  </si>
  <si>
    <t>Phụ lục 1
THỐNG KÊ SỐ LIỆU CÔNG DÂN ĐÃ CẤP CĂN CƯỚC, TÀI KHOẢN ĐỊNH DANH ĐIỆN TỬ 
TRÊN ĐỊA BÀN TỈNH TÍNH ĐẾN NGÀY 12/6/2026</t>
  </si>
  <si>
    <t>Công dân chưa cấp Căn cước</t>
  </si>
  <si>
    <t>Xã, phường</t>
  </si>
  <si>
    <t>Tổng số công dân</t>
  </si>
  <si>
    <t>Tổng số công dân đã cấp Căn cước</t>
  </si>
  <si>
    <t>Tài khoản định danh điện tử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</si>
</sst>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B4C7DC"/>
      </patternFill>
    </fill>
    <fill>
      <patternFill patternType="solid">
        <fgColor theme="0"/>
        <bgColor rgb="FFACB20C"/>
      </patternFill>
    </fill>
    <fill>
      <patternFill patternType="solid">
        <fgColor theme="0"/>
        <bgColor rgb="FF808080"/>
      </patternFill>
    </fill>
    <fill>
      <patternFill patternType="solid">
        <fgColor theme="0"/>
        <bgColor rgb="FFFFFFA6"/>
      </patternFill>
    </fill>
    <fill>
      <patternFill patternType="solid">
        <fgColor theme="0"/>
        <bgColor rgb="FFB3CAC7"/>
      </patternFill>
    </fill>
    <fill>
      <patternFill patternType="solid">
        <fgColor theme="0"/>
        <bgColor rgb="FFFFA6A6"/>
      </patternFill>
    </fill>
    <fill>
      <patternFill patternType="solid">
        <fgColor theme="0"/>
        <bgColor rgb="FF339966"/>
      </patternFill>
    </fill>
    <fill>
      <patternFill patternType="solid">
        <fgColor theme="0"/>
        <bgColor rgb="FFDDDDDD"/>
      </patternFill>
    </fill>
    <fill>
      <patternFill patternType="solid">
        <fgColor theme="0"/>
        <bgColor rgb="FFE0C2CD"/>
      </patternFill>
    </fill>
    <fill>
      <patternFill patternType="solid">
        <fgColor theme="0"/>
        <bgColor rgb="FFE8F2A1"/>
      </patternFill>
    </fill>
    <fill>
      <patternFill patternType="solid">
        <fgColor theme="0"/>
        <bgColor rgb="FFF7D1D5"/>
      </patternFill>
    </fill>
    <fill>
      <patternFill patternType="solid">
        <fgColor theme="0"/>
        <bgColor rgb="FF81D41A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/>
    <xf numFmtId="0" fontId="4" fillId="5" borderId="1" xfId="0" applyFont="1" applyFill="1" applyBorder="1" applyAlignment="1">
      <alignment horizontal="left" vertical="center"/>
    </xf>
    <xf numFmtId="0" fontId="5" fillId="0" borderId="0" xfId="0" applyFont="1"/>
    <xf numFmtId="0" fontId="4" fillId="14" borderId="1" xfId="0" applyFont="1" applyFill="1" applyBorder="1" applyAlignment="1">
      <alignment horizontal="left" vertical="center"/>
    </xf>
    <xf numFmtId="0" fontId="4" fillId="9" borderId="1" xfId="0" applyFont="1" applyFill="1" applyBorder="1" applyAlignment="1">
      <alignment horizontal="left" vertical="center"/>
    </xf>
    <xf numFmtId="0" fontId="4" fillId="12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2" fillId="0" borderId="0" xfId="0" applyFont="1"/>
    <xf numFmtId="0" fontId="4" fillId="7" borderId="1" xfId="0" applyFont="1" applyFill="1" applyBorder="1" applyAlignment="1">
      <alignment horizontal="left" vertical="center"/>
    </xf>
    <xf numFmtId="0" fontId="4" fillId="8" borderId="1" xfId="0" applyFont="1" applyFill="1" applyBorder="1" applyAlignment="1">
      <alignment horizontal="left" vertical="center"/>
    </xf>
    <xf numFmtId="0" fontId="4" fillId="13" borderId="1" xfId="0" applyFont="1" applyFill="1" applyBorder="1" applyAlignment="1">
      <alignment horizontal="left" vertical="center"/>
    </xf>
    <xf numFmtId="0" fontId="4" fillId="11" borderId="1" xfId="0" applyFont="1" applyFill="1" applyBorder="1" applyAlignment="1">
      <alignment horizontal="left" vertical="center"/>
    </xf>
    <xf numFmtId="0" fontId="4" fillId="10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/>
    </xf>
    <xf numFmtId="0" fontId="6" fillId="2" borderId="0" xfId="0" applyFont="1" applyFill="1"/>
    <xf numFmtId="0" fontId="3" fillId="2" borderId="0" xfId="0" applyFont="1" applyFill="1"/>
    <xf numFmtId="3" fontId="1" fillId="2" borderId="2" xfId="0" applyNumberFormat="1" applyFont="1" applyFill="1" applyBorder="1" applyAlignment="1">
      <alignment horizontal="center" wrapText="1"/>
    </xf>
    <xf numFmtId="3" fontId="4" fillId="2" borderId="1" xfId="0" applyNumberFormat="1" applyFont="1" applyFill="1" applyBorder="1" applyAlignment="1">
      <alignment horizontal="center"/>
    </xf>
    <xf numFmtId="3" fontId="1" fillId="5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wrapText="1"/>
    </xf>
    <xf numFmtId="3" fontId="4" fillId="0" borderId="1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center" wrapText="1"/>
    </xf>
    <xf numFmtId="0" fontId="6" fillId="0" borderId="0" xfId="0" applyFont="1"/>
    <xf numFmtId="3" fontId="1" fillId="2" borderId="1" xfId="0" applyNumberFormat="1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13" borderId="2" xfId="0" applyFont="1" applyFill="1" applyBorder="1" applyAlignment="1">
      <alignment horizontal="center" vertical="center"/>
    </xf>
    <xf numFmtId="0" fontId="1" fillId="13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6"/>
  <sheetViews>
    <sheetView tabSelected="1" topLeftCell="A97" zoomScaleNormal="100" workbookViewId="0">
      <selection activeCell="I5" sqref="I5"/>
    </sheetView>
  </sheetViews>
  <sheetFormatPr defaultColWidth="13.1796875" defaultRowHeight="18.5" x14ac:dyDescent="0.45"/>
  <cols>
    <col min="1" max="1" width="6.6328125" style="10" customWidth="1"/>
    <col min="2" max="2" width="25.81640625" style="16" customWidth="1"/>
    <col min="3" max="3" width="13.1796875" style="17" customWidth="1"/>
    <col min="4" max="4" width="15.7265625" style="25" customWidth="1"/>
    <col min="5" max="5" width="12.81640625" style="25" customWidth="1"/>
    <col min="6" max="6" width="13.1796875" style="1"/>
    <col min="7" max="7" width="13.90625" style="1" customWidth="1"/>
    <col min="8" max="8" width="13.81640625" style="17" customWidth="1"/>
    <col min="9" max="9" width="13" style="18" customWidth="1"/>
    <col min="10" max="10" width="13.1796875" style="18" customWidth="1"/>
    <col min="11" max="16384" width="13.1796875" style="1"/>
  </cols>
  <sheetData>
    <row r="1" spans="1:10" ht="71.5" customHeight="1" x14ac:dyDescent="0.45">
      <c r="A1" s="32" t="s">
        <v>110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26.5" customHeight="1" x14ac:dyDescent="0.45">
      <c r="A2" s="34" t="s">
        <v>55</v>
      </c>
      <c r="B2" s="35" t="s">
        <v>112</v>
      </c>
      <c r="C2" s="35" t="s">
        <v>113</v>
      </c>
      <c r="D2" s="36" t="s">
        <v>114</v>
      </c>
      <c r="E2" s="36" t="s">
        <v>111</v>
      </c>
      <c r="F2" s="36"/>
      <c r="G2" s="36"/>
      <c r="H2" s="37" t="s">
        <v>115</v>
      </c>
      <c r="I2" s="38"/>
      <c r="J2" s="39"/>
    </row>
    <row r="3" spans="1:10" ht="37.5" customHeight="1" x14ac:dyDescent="0.45">
      <c r="A3" s="34"/>
      <c r="B3" s="35"/>
      <c r="C3" s="35"/>
      <c r="D3" s="36"/>
      <c r="E3" s="29" t="s">
        <v>102</v>
      </c>
      <c r="F3" s="29" t="s">
        <v>103</v>
      </c>
      <c r="G3" s="29" t="s">
        <v>104</v>
      </c>
      <c r="H3" s="28" t="s">
        <v>105</v>
      </c>
      <c r="I3" s="28" t="s">
        <v>106</v>
      </c>
      <c r="J3" s="28" t="s">
        <v>107</v>
      </c>
    </row>
    <row r="4" spans="1:10" s="3" customFormat="1" ht="20" customHeight="1" x14ac:dyDescent="0.45">
      <c r="A4" s="27">
        <v>1</v>
      </c>
      <c r="B4" s="2" t="s">
        <v>31</v>
      </c>
      <c r="C4" s="21">
        <v>33020</v>
      </c>
      <c r="D4" s="24">
        <v>30551</v>
      </c>
      <c r="E4" s="22">
        <f t="shared" ref="E4:E35" si="0">C4-D4</f>
        <v>2469</v>
      </c>
      <c r="F4" s="22">
        <f t="shared" ref="F4:F35" si="1">E4-G4</f>
        <v>2184</v>
      </c>
      <c r="G4" s="22">
        <v>285</v>
      </c>
      <c r="H4" s="19">
        <f t="shared" ref="H4:H35" si="2">I4+J4</f>
        <v>26110</v>
      </c>
      <c r="I4" s="20">
        <v>24165</v>
      </c>
      <c r="J4" s="20">
        <v>1945</v>
      </c>
    </row>
    <row r="5" spans="1:10" ht="20" customHeight="1" x14ac:dyDescent="0.45">
      <c r="A5" s="27">
        <v>2</v>
      </c>
      <c r="B5" s="4" t="s">
        <v>101</v>
      </c>
      <c r="C5" s="21">
        <v>28350</v>
      </c>
      <c r="D5" s="24">
        <v>26290</v>
      </c>
      <c r="E5" s="22">
        <f t="shared" si="0"/>
        <v>2060</v>
      </c>
      <c r="F5" s="22">
        <f t="shared" si="1"/>
        <v>2018</v>
      </c>
      <c r="G5" s="23">
        <v>42</v>
      </c>
      <c r="H5" s="19">
        <f t="shared" si="2"/>
        <v>23024</v>
      </c>
      <c r="I5" s="20">
        <v>21802</v>
      </c>
      <c r="J5" s="20">
        <v>1222</v>
      </c>
    </row>
    <row r="6" spans="1:10" ht="20" customHeight="1" x14ac:dyDescent="0.45">
      <c r="A6" s="27">
        <v>3</v>
      </c>
      <c r="B6" s="5" t="s">
        <v>22</v>
      </c>
      <c r="C6" s="21">
        <v>32825</v>
      </c>
      <c r="D6" s="24">
        <v>31506</v>
      </c>
      <c r="E6" s="22">
        <f t="shared" si="0"/>
        <v>1319</v>
      </c>
      <c r="F6" s="22">
        <f t="shared" si="1"/>
        <v>1242</v>
      </c>
      <c r="G6" s="22">
        <v>77</v>
      </c>
      <c r="H6" s="19">
        <f t="shared" si="2"/>
        <v>27594</v>
      </c>
      <c r="I6" s="20">
        <v>25977</v>
      </c>
      <c r="J6" s="20">
        <v>1617</v>
      </c>
    </row>
    <row r="7" spans="1:10" ht="20" customHeight="1" x14ac:dyDescent="0.45">
      <c r="A7" s="27">
        <v>4</v>
      </c>
      <c r="B7" s="6" t="s">
        <v>2</v>
      </c>
      <c r="C7" s="21">
        <v>130713</v>
      </c>
      <c r="D7" s="24">
        <v>129085</v>
      </c>
      <c r="E7" s="22">
        <f t="shared" si="0"/>
        <v>1628</v>
      </c>
      <c r="F7" s="22">
        <f t="shared" si="1"/>
        <v>1389</v>
      </c>
      <c r="G7" s="22">
        <v>239</v>
      </c>
      <c r="H7" s="19">
        <f t="shared" si="2"/>
        <v>102510</v>
      </c>
      <c r="I7" s="20">
        <v>98073</v>
      </c>
      <c r="J7" s="20">
        <v>4437</v>
      </c>
    </row>
    <row r="8" spans="1:10" s="3" customFormat="1" ht="20" customHeight="1" x14ac:dyDescent="0.45">
      <c r="A8" s="27">
        <v>5</v>
      </c>
      <c r="B8" s="6" t="s">
        <v>82</v>
      </c>
      <c r="C8" s="21">
        <v>62060</v>
      </c>
      <c r="D8" s="24">
        <v>59390</v>
      </c>
      <c r="E8" s="22">
        <f t="shared" si="0"/>
        <v>2670</v>
      </c>
      <c r="F8" s="22">
        <f t="shared" si="1"/>
        <v>2546</v>
      </c>
      <c r="G8" s="22">
        <v>124</v>
      </c>
      <c r="H8" s="19">
        <f t="shared" si="2"/>
        <v>52154</v>
      </c>
      <c r="I8" s="20">
        <v>49280</v>
      </c>
      <c r="J8" s="20">
        <v>2874</v>
      </c>
    </row>
    <row r="9" spans="1:10" ht="20" customHeight="1" x14ac:dyDescent="0.45">
      <c r="A9" s="27">
        <v>6</v>
      </c>
      <c r="B9" s="7" t="s">
        <v>100</v>
      </c>
      <c r="C9" s="21">
        <v>27891</v>
      </c>
      <c r="D9" s="24">
        <v>26616</v>
      </c>
      <c r="E9" s="22">
        <f t="shared" si="0"/>
        <v>1275</v>
      </c>
      <c r="F9" s="22">
        <f t="shared" si="1"/>
        <v>1210</v>
      </c>
      <c r="G9" s="22">
        <v>65</v>
      </c>
      <c r="H9" s="19">
        <f t="shared" si="2"/>
        <v>22647</v>
      </c>
      <c r="I9" s="20">
        <v>21752</v>
      </c>
      <c r="J9" s="20">
        <v>895</v>
      </c>
    </row>
    <row r="10" spans="1:10" ht="20" customHeight="1" x14ac:dyDescent="0.45">
      <c r="A10" s="27">
        <v>7</v>
      </c>
      <c r="B10" s="2" t="s">
        <v>57</v>
      </c>
      <c r="C10" s="21">
        <v>54198</v>
      </c>
      <c r="D10" s="24">
        <v>49098</v>
      </c>
      <c r="E10" s="22">
        <f t="shared" si="0"/>
        <v>5100</v>
      </c>
      <c r="F10" s="22">
        <f t="shared" si="1"/>
        <v>4425</v>
      </c>
      <c r="G10" s="22">
        <v>675</v>
      </c>
      <c r="H10" s="19">
        <f t="shared" si="2"/>
        <v>41193</v>
      </c>
      <c r="I10" s="20">
        <v>37761</v>
      </c>
      <c r="J10" s="20">
        <v>3432</v>
      </c>
    </row>
    <row r="11" spans="1:10" s="3" customFormat="1" ht="20" customHeight="1" x14ac:dyDescent="0.45">
      <c r="A11" s="27">
        <v>8</v>
      </c>
      <c r="B11" s="4" t="s">
        <v>52</v>
      </c>
      <c r="C11" s="21">
        <v>22174</v>
      </c>
      <c r="D11" s="24">
        <v>21066</v>
      </c>
      <c r="E11" s="22">
        <f t="shared" si="0"/>
        <v>1108</v>
      </c>
      <c r="F11" s="22">
        <f t="shared" si="1"/>
        <v>1098</v>
      </c>
      <c r="G11" s="22">
        <v>10</v>
      </c>
      <c r="H11" s="19">
        <f t="shared" si="2"/>
        <v>17469</v>
      </c>
      <c r="I11" s="20">
        <v>16815</v>
      </c>
      <c r="J11" s="20">
        <v>654</v>
      </c>
    </row>
    <row r="12" spans="1:10" ht="20" customHeight="1" x14ac:dyDescent="0.45">
      <c r="A12" s="27">
        <v>9</v>
      </c>
      <c r="B12" s="8" t="s">
        <v>74</v>
      </c>
      <c r="C12" s="21">
        <v>49305</v>
      </c>
      <c r="D12" s="24">
        <v>48444</v>
      </c>
      <c r="E12" s="22">
        <f t="shared" si="0"/>
        <v>861</v>
      </c>
      <c r="F12" s="22">
        <f t="shared" si="1"/>
        <v>606</v>
      </c>
      <c r="G12" s="22">
        <v>255</v>
      </c>
      <c r="H12" s="19">
        <f t="shared" si="2"/>
        <v>38282</v>
      </c>
      <c r="I12" s="20">
        <v>36481</v>
      </c>
      <c r="J12" s="20">
        <v>1801</v>
      </c>
    </row>
    <row r="13" spans="1:10" s="3" customFormat="1" ht="20" customHeight="1" x14ac:dyDescent="0.45">
      <c r="A13" s="27">
        <v>10</v>
      </c>
      <c r="B13" s="9" t="s">
        <v>83</v>
      </c>
      <c r="C13" s="21">
        <v>43027</v>
      </c>
      <c r="D13" s="24">
        <v>40637</v>
      </c>
      <c r="E13" s="22">
        <f t="shared" si="0"/>
        <v>2390</v>
      </c>
      <c r="F13" s="22">
        <f t="shared" si="1"/>
        <v>2277</v>
      </c>
      <c r="G13" s="22">
        <v>113</v>
      </c>
      <c r="H13" s="19">
        <f t="shared" si="2"/>
        <v>35982</v>
      </c>
      <c r="I13" s="20">
        <v>34563</v>
      </c>
      <c r="J13" s="20">
        <v>1419</v>
      </c>
    </row>
    <row r="14" spans="1:10" ht="20" customHeight="1" x14ac:dyDescent="0.45">
      <c r="A14" s="27">
        <v>11</v>
      </c>
      <c r="B14" s="7" t="s">
        <v>32</v>
      </c>
      <c r="C14" s="21">
        <v>40374</v>
      </c>
      <c r="D14" s="24">
        <v>38908</v>
      </c>
      <c r="E14" s="22">
        <f t="shared" si="0"/>
        <v>1466</v>
      </c>
      <c r="F14" s="22">
        <f t="shared" si="1"/>
        <v>1406</v>
      </c>
      <c r="G14" s="22">
        <v>60</v>
      </c>
      <c r="H14" s="19">
        <f t="shared" si="2"/>
        <v>35399</v>
      </c>
      <c r="I14" s="20">
        <v>33910</v>
      </c>
      <c r="J14" s="20">
        <v>1489</v>
      </c>
    </row>
    <row r="15" spans="1:10" ht="20" customHeight="1" x14ac:dyDescent="0.45">
      <c r="A15" s="27">
        <v>12</v>
      </c>
      <c r="B15" s="8" t="s">
        <v>0</v>
      </c>
      <c r="C15" s="21">
        <v>53043</v>
      </c>
      <c r="D15" s="24">
        <v>50517</v>
      </c>
      <c r="E15" s="22">
        <f t="shared" si="0"/>
        <v>2526</v>
      </c>
      <c r="F15" s="22">
        <f t="shared" si="1"/>
        <v>2440</v>
      </c>
      <c r="G15" s="22">
        <v>86</v>
      </c>
      <c r="H15" s="19">
        <f t="shared" si="2"/>
        <v>44126</v>
      </c>
      <c r="I15" s="20">
        <v>42160</v>
      </c>
      <c r="J15" s="20">
        <v>1966</v>
      </c>
    </row>
    <row r="16" spans="1:10" s="3" customFormat="1" ht="20" customHeight="1" x14ac:dyDescent="0.45">
      <c r="A16" s="27">
        <v>13</v>
      </c>
      <c r="B16" s="8" t="s">
        <v>75</v>
      </c>
      <c r="C16" s="21">
        <v>44574</v>
      </c>
      <c r="D16" s="24">
        <v>42498</v>
      </c>
      <c r="E16" s="22">
        <f t="shared" si="0"/>
        <v>2076</v>
      </c>
      <c r="F16" s="22">
        <f t="shared" si="1"/>
        <v>1788</v>
      </c>
      <c r="G16" s="22">
        <v>288</v>
      </c>
      <c r="H16" s="19">
        <f t="shared" si="2"/>
        <v>34123</v>
      </c>
      <c r="I16" s="20">
        <v>32169</v>
      </c>
      <c r="J16" s="20">
        <v>1954</v>
      </c>
    </row>
    <row r="17" spans="1:10" ht="20" customHeight="1" x14ac:dyDescent="0.45">
      <c r="A17" s="27">
        <v>14</v>
      </c>
      <c r="B17" s="5" t="s">
        <v>5</v>
      </c>
      <c r="C17" s="21">
        <v>26926</v>
      </c>
      <c r="D17" s="24">
        <v>26281</v>
      </c>
      <c r="E17" s="22">
        <f t="shared" si="0"/>
        <v>645</v>
      </c>
      <c r="F17" s="22">
        <f t="shared" si="1"/>
        <v>623</v>
      </c>
      <c r="G17" s="22">
        <v>22</v>
      </c>
      <c r="H17" s="19">
        <f t="shared" si="2"/>
        <v>22985</v>
      </c>
      <c r="I17" s="20">
        <v>22110</v>
      </c>
      <c r="J17" s="20">
        <v>875</v>
      </c>
    </row>
    <row r="18" spans="1:10" ht="20" customHeight="1" x14ac:dyDescent="0.45">
      <c r="A18" s="27">
        <v>15</v>
      </c>
      <c r="B18" s="9" t="s">
        <v>15</v>
      </c>
      <c r="C18" s="21">
        <v>99086</v>
      </c>
      <c r="D18" s="24">
        <v>92859</v>
      </c>
      <c r="E18" s="22">
        <f t="shared" si="0"/>
        <v>6227</v>
      </c>
      <c r="F18" s="22">
        <f t="shared" si="1"/>
        <v>5860</v>
      </c>
      <c r="G18" s="22">
        <v>367</v>
      </c>
      <c r="H18" s="19">
        <f t="shared" si="2"/>
        <v>77339</v>
      </c>
      <c r="I18" s="20">
        <v>73330</v>
      </c>
      <c r="J18" s="20">
        <v>4009</v>
      </c>
    </row>
    <row r="19" spans="1:10" s="3" customFormat="1" ht="20" customHeight="1" x14ac:dyDescent="0.45">
      <c r="A19" s="27">
        <v>16</v>
      </c>
      <c r="B19" s="4" t="s">
        <v>44</v>
      </c>
      <c r="C19" s="21">
        <v>43419</v>
      </c>
      <c r="D19" s="24">
        <v>40323</v>
      </c>
      <c r="E19" s="22">
        <f t="shared" si="0"/>
        <v>3096</v>
      </c>
      <c r="F19" s="22">
        <f t="shared" si="1"/>
        <v>2851</v>
      </c>
      <c r="G19" s="22">
        <v>245</v>
      </c>
      <c r="H19" s="19">
        <f t="shared" si="2"/>
        <v>33983</v>
      </c>
      <c r="I19" s="20">
        <v>31772</v>
      </c>
      <c r="J19" s="20">
        <v>2211</v>
      </c>
    </row>
    <row r="20" spans="1:10" s="10" customFormat="1" ht="20" customHeight="1" x14ac:dyDescent="0.45">
      <c r="A20" s="27">
        <v>17</v>
      </c>
      <c r="B20" s="5" t="s">
        <v>27</v>
      </c>
      <c r="C20" s="21">
        <v>20511</v>
      </c>
      <c r="D20" s="24">
        <v>20281</v>
      </c>
      <c r="E20" s="22">
        <f t="shared" si="0"/>
        <v>230</v>
      </c>
      <c r="F20" s="22">
        <f t="shared" si="1"/>
        <v>181</v>
      </c>
      <c r="G20" s="22">
        <v>49</v>
      </c>
      <c r="H20" s="19">
        <f t="shared" si="2"/>
        <v>17662</v>
      </c>
      <c r="I20" s="20">
        <v>16873</v>
      </c>
      <c r="J20" s="20">
        <v>789</v>
      </c>
    </row>
    <row r="21" spans="1:10" ht="20" customHeight="1" x14ac:dyDescent="0.45">
      <c r="A21" s="27">
        <v>18</v>
      </c>
      <c r="B21" s="9" t="s">
        <v>84</v>
      </c>
      <c r="C21" s="21">
        <v>28492</v>
      </c>
      <c r="D21" s="24">
        <v>27176</v>
      </c>
      <c r="E21" s="22">
        <f t="shared" si="0"/>
        <v>1316</v>
      </c>
      <c r="F21" s="22">
        <f t="shared" si="1"/>
        <v>1215</v>
      </c>
      <c r="G21" s="22">
        <v>101</v>
      </c>
      <c r="H21" s="19">
        <f t="shared" si="2"/>
        <v>24117</v>
      </c>
      <c r="I21" s="20">
        <v>23188</v>
      </c>
      <c r="J21" s="20">
        <v>929</v>
      </c>
    </row>
    <row r="22" spans="1:10" s="3" customFormat="1" ht="20" customHeight="1" x14ac:dyDescent="0.45">
      <c r="A22" s="27">
        <v>19</v>
      </c>
      <c r="B22" s="7" t="s">
        <v>6</v>
      </c>
      <c r="C22" s="21">
        <v>37699</v>
      </c>
      <c r="D22" s="24">
        <v>34271</v>
      </c>
      <c r="E22" s="22">
        <f t="shared" si="0"/>
        <v>3428</v>
      </c>
      <c r="F22" s="22">
        <f t="shared" si="1"/>
        <v>2976</v>
      </c>
      <c r="G22" s="22">
        <v>452</v>
      </c>
      <c r="H22" s="19">
        <f t="shared" si="2"/>
        <v>29084</v>
      </c>
      <c r="I22" s="20">
        <v>27614</v>
      </c>
      <c r="J22" s="20">
        <v>1470</v>
      </c>
    </row>
    <row r="23" spans="1:10" ht="20" customHeight="1" x14ac:dyDescent="0.45">
      <c r="A23" s="27">
        <v>20</v>
      </c>
      <c r="B23" s="2" t="s">
        <v>45</v>
      </c>
      <c r="C23" s="21">
        <v>52256</v>
      </c>
      <c r="D23" s="24">
        <v>49980</v>
      </c>
      <c r="E23" s="22">
        <f t="shared" si="0"/>
        <v>2276</v>
      </c>
      <c r="F23" s="22">
        <f t="shared" si="1"/>
        <v>2164</v>
      </c>
      <c r="G23" s="22">
        <v>112</v>
      </c>
      <c r="H23" s="19">
        <f t="shared" si="2"/>
        <v>44797</v>
      </c>
      <c r="I23" s="20">
        <v>43375</v>
      </c>
      <c r="J23" s="20">
        <v>1422</v>
      </c>
    </row>
    <row r="24" spans="1:10" s="3" customFormat="1" ht="20" customHeight="1" x14ac:dyDescent="0.45">
      <c r="A24" s="27">
        <v>21</v>
      </c>
      <c r="B24" s="11" t="s">
        <v>67</v>
      </c>
      <c r="C24" s="21">
        <v>18944</v>
      </c>
      <c r="D24" s="24">
        <v>17578</v>
      </c>
      <c r="E24" s="22">
        <f t="shared" si="0"/>
        <v>1366</v>
      </c>
      <c r="F24" s="22">
        <f t="shared" si="1"/>
        <v>1271</v>
      </c>
      <c r="G24" s="22">
        <v>95</v>
      </c>
      <c r="H24" s="19">
        <f t="shared" si="2"/>
        <v>14463</v>
      </c>
      <c r="I24" s="20">
        <v>14010</v>
      </c>
      <c r="J24" s="20">
        <v>453</v>
      </c>
    </row>
    <row r="25" spans="1:10" ht="20" customHeight="1" x14ac:dyDescent="0.45">
      <c r="A25" s="27">
        <v>22</v>
      </c>
      <c r="B25" s="6" t="s">
        <v>89</v>
      </c>
      <c r="C25" s="21">
        <v>50708</v>
      </c>
      <c r="D25" s="24">
        <v>47150</v>
      </c>
      <c r="E25" s="22">
        <f t="shared" si="0"/>
        <v>3558</v>
      </c>
      <c r="F25" s="22">
        <f t="shared" si="1"/>
        <v>3406</v>
      </c>
      <c r="G25" s="22">
        <v>152</v>
      </c>
      <c r="H25" s="19">
        <f t="shared" si="2"/>
        <v>41005</v>
      </c>
      <c r="I25" s="20">
        <v>39019</v>
      </c>
      <c r="J25" s="20">
        <v>1986</v>
      </c>
    </row>
    <row r="26" spans="1:10" ht="20" customHeight="1" x14ac:dyDescent="0.45">
      <c r="A26" s="27">
        <v>23</v>
      </c>
      <c r="B26" s="9" t="s">
        <v>72</v>
      </c>
      <c r="C26" s="21">
        <v>48991</v>
      </c>
      <c r="D26" s="24">
        <v>44975</v>
      </c>
      <c r="E26" s="22">
        <f t="shared" si="0"/>
        <v>4016</v>
      </c>
      <c r="F26" s="22">
        <f t="shared" si="1"/>
        <v>3635</v>
      </c>
      <c r="G26" s="22">
        <v>381</v>
      </c>
      <c r="H26" s="19">
        <f t="shared" si="2"/>
        <v>35098</v>
      </c>
      <c r="I26" s="20">
        <v>33040</v>
      </c>
      <c r="J26" s="20">
        <v>2058</v>
      </c>
    </row>
    <row r="27" spans="1:10" ht="20" customHeight="1" x14ac:dyDescent="0.45">
      <c r="A27" s="27">
        <v>24</v>
      </c>
      <c r="B27" s="12" t="s">
        <v>63</v>
      </c>
      <c r="C27" s="21">
        <v>22838</v>
      </c>
      <c r="D27" s="24">
        <v>21450</v>
      </c>
      <c r="E27" s="22">
        <f t="shared" si="0"/>
        <v>1388</v>
      </c>
      <c r="F27" s="22">
        <f t="shared" si="1"/>
        <v>1340</v>
      </c>
      <c r="G27" s="22">
        <v>48</v>
      </c>
      <c r="H27" s="19">
        <f t="shared" si="2"/>
        <v>17743</v>
      </c>
      <c r="I27" s="20">
        <v>17083</v>
      </c>
      <c r="J27" s="20">
        <v>660</v>
      </c>
    </row>
    <row r="28" spans="1:10" ht="20" customHeight="1" x14ac:dyDescent="0.45">
      <c r="A28" s="27">
        <v>25</v>
      </c>
      <c r="B28" s="13" t="s">
        <v>48</v>
      </c>
      <c r="C28" s="21">
        <v>40816</v>
      </c>
      <c r="D28" s="24">
        <v>38319</v>
      </c>
      <c r="E28" s="22">
        <f t="shared" si="0"/>
        <v>2497</v>
      </c>
      <c r="F28" s="22">
        <f t="shared" si="1"/>
        <v>2436</v>
      </c>
      <c r="G28" s="22">
        <v>61</v>
      </c>
      <c r="H28" s="19">
        <f t="shared" si="2"/>
        <v>34138</v>
      </c>
      <c r="I28" s="20">
        <v>31528</v>
      </c>
      <c r="J28" s="20">
        <v>2610</v>
      </c>
    </row>
    <row r="29" spans="1:10" s="3" customFormat="1" ht="20" customHeight="1" x14ac:dyDescent="0.45">
      <c r="A29" s="27">
        <v>26</v>
      </c>
      <c r="B29" s="14" t="s">
        <v>19</v>
      </c>
      <c r="C29" s="21">
        <v>28415</v>
      </c>
      <c r="D29" s="24">
        <v>26556</v>
      </c>
      <c r="E29" s="22">
        <f t="shared" si="0"/>
        <v>1859</v>
      </c>
      <c r="F29" s="22">
        <f t="shared" si="1"/>
        <v>1747</v>
      </c>
      <c r="G29" s="22">
        <v>112</v>
      </c>
      <c r="H29" s="19">
        <f t="shared" si="2"/>
        <v>21642</v>
      </c>
      <c r="I29" s="20">
        <v>19962</v>
      </c>
      <c r="J29" s="20">
        <v>1680</v>
      </c>
    </row>
    <row r="30" spans="1:10" ht="20" customHeight="1" x14ac:dyDescent="0.45">
      <c r="A30" s="27">
        <v>27</v>
      </c>
      <c r="B30" s="14" t="s">
        <v>79</v>
      </c>
      <c r="C30" s="21">
        <v>39364</v>
      </c>
      <c r="D30" s="24">
        <v>36266</v>
      </c>
      <c r="E30" s="22">
        <f t="shared" si="0"/>
        <v>3098</v>
      </c>
      <c r="F30" s="22">
        <f t="shared" si="1"/>
        <v>2808</v>
      </c>
      <c r="G30" s="22">
        <v>290</v>
      </c>
      <c r="H30" s="19">
        <f t="shared" si="2"/>
        <v>30846</v>
      </c>
      <c r="I30" s="20">
        <v>28490</v>
      </c>
      <c r="J30" s="20">
        <v>2356</v>
      </c>
    </row>
    <row r="31" spans="1:10" s="3" customFormat="1" ht="20" customHeight="1" x14ac:dyDescent="0.45">
      <c r="A31" s="27">
        <v>28</v>
      </c>
      <c r="B31" s="13" t="s">
        <v>42</v>
      </c>
      <c r="C31" s="21">
        <v>35973</v>
      </c>
      <c r="D31" s="24">
        <v>34183</v>
      </c>
      <c r="E31" s="22">
        <f t="shared" si="0"/>
        <v>1790</v>
      </c>
      <c r="F31" s="22">
        <f t="shared" si="1"/>
        <v>1740</v>
      </c>
      <c r="G31" s="22">
        <v>50</v>
      </c>
      <c r="H31" s="19">
        <f t="shared" si="2"/>
        <v>30546</v>
      </c>
      <c r="I31" s="20">
        <v>28897</v>
      </c>
      <c r="J31" s="20">
        <v>1649</v>
      </c>
    </row>
    <row r="32" spans="1:10" s="3" customFormat="1" ht="20" customHeight="1" x14ac:dyDescent="0.45">
      <c r="A32" s="27">
        <v>29</v>
      </c>
      <c r="B32" s="6" t="s">
        <v>96</v>
      </c>
      <c r="C32" s="21">
        <v>50008</v>
      </c>
      <c r="D32" s="24">
        <v>46963</v>
      </c>
      <c r="E32" s="22">
        <f t="shared" si="0"/>
        <v>3045</v>
      </c>
      <c r="F32" s="22">
        <f t="shared" si="1"/>
        <v>3002</v>
      </c>
      <c r="G32" s="22">
        <v>43</v>
      </c>
      <c r="H32" s="19">
        <f t="shared" si="2"/>
        <v>39296</v>
      </c>
      <c r="I32" s="20">
        <v>37179</v>
      </c>
      <c r="J32" s="20">
        <v>2117</v>
      </c>
    </row>
    <row r="33" spans="1:10" s="3" customFormat="1" ht="20" customHeight="1" x14ac:dyDescent="0.45">
      <c r="A33" s="27">
        <v>30</v>
      </c>
      <c r="B33" s="15" t="s">
        <v>16</v>
      </c>
      <c r="C33" s="21">
        <v>32192</v>
      </c>
      <c r="D33" s="24">
        <v>29804</v>
      </c>
      <c r="E33" s="22">
        <f t="shared" si="0"/>
        <v>2388</v>
      </c>
      <c r="F33" s="22">
        <f t="shared" si="1"/>
        <v>1990</v>
      </c>
      <c r="G33" s="22">
        <v>398</v>
      </c>
      <c r="H33" s="19">
        <f t="shared" si="2"/>
        <v>23658</v>
      </c>
      <c r="I33" s="20">
        <v>21662</v>
      </c>
      <c r="J33" s="20">
        <v>1996</v>
      </c>
    </row>
    <row r="34" spans="1:10" ht="20" customHeight="1" x14ac:dyDescent="0.45">
      <c r="A34" s="27">
        <v>31</v>
      </c>
      <c r="B34" s="9" t="s">
        <v>53</v>
      </c>
      <c r="C34" s="21">
        <v>34350</v>
      </c>
      <c r="D34" s="24">
        <v>31996</v>
      </c>
      <c r="E34" s="22">
        <f t="shared" si="0"/>
        <v>2354</v>
      </c>
      <c r="F34" s="22">
        <f t="shared" si="1"/>
        <v>2291</v>
      </c>
      <c r="G34" s="22">
        <v>63</v>
      </c>
      <c r="H34" s="19">
        <f t="shared" si="2"/>
        <v>28685</v>
      </c>
      <c r="I34" s="20">
        <v>26428</v>
      </c>
      <c r="J34" s="20">
        <v>2257</v>
      </c>
    </row>
    <row r="35" spans="1:10" ht="20" customHeight="1" x14ac:dyDescent="0.45">
      <c r="A35" s="27">
        <v>32</v>
      </c>
      <c r="B35" s="6" t="s">
        <v>21</v>
      </c>
      <c r="C35" s="21">
        <v>58196</v>
      </c>
      <c r="D35" s="24">
        <v>53893</v>
      </c>
      <c r="E35" s="22">
        <f t="shared" si="0"/>
        <v>4303</v>
      </c>
      <c r="F35" s="22">
        <f t="shared" si="1"/>
        <v>4137</v>
      </c>
      <c r="G35" s="22">
        <v>166</v>
      </c>
      <c r="H35" s="19">
        <f t="shared" si="2"/>
        <v>45462</v>
      </c>
      <c r="I35" s="20">
        <v>43361</v>
      </c>
      <c r="J35" s="20">
        <v>2101</v>
      </c>
    </row>
    <row r="36" spans="1:10" s="10" customFormat="1" ht="20" customHeight="1" x14ac:dyDescent="0.45">
      <c r="A36" s="27">
        <v>33</v>
      </c>
      <c r="B36" s="13" t="s">
        <v>34</v>
      </c>
      <c r="C36" s="21">
        <v>52245</v>
      </c>
      <c r="D36" s="24">
        <v>49831</v>
      </c>
      <c r="E36" s="22">
        <f t="shared" ref="E36:E67" si="3">C36-D36</f>
        <v>2414</v>
      </c>
      <c r="F36" s="22">
        <f t="shared" ref="F36:F67" si="4">E36-G36</f>
        <v>2342</v>
      </c>
      <c r="G36" s="22">
        <v>72</v>
      </c>
      <c r="H36" s="19">
        <f t="shared" ref="H36:H67" si="5">I36+J36</f>
        <v>42958</v>
      </c>
      <c r="I36" s="20">
        <v>40928</v>
      </c>
      <c r="J36" s="20">
        <v>2030</v>
      </c>
    </row>
    <row r="37" spans="1:10" ht="20" customHeight="1" x14ac:dyDescent="0.45">
      <c r="A37" s="27">
        <v>34</v>
      </c>
      <c r="B37" s="2" t="s">
        <v>46</v>
      </c>
      <c r="C37" s="21">
        <v>32999</v>
      </c>
      <c r="D37" s="24">
        <v>31411</v>
      </c>
      <c r="E37" s="22">
        <f t="shared" si="3"/>
        <v>1588</v>
      </c>
      <c r="F37" s="22">
        <f t="shared" si="4"/>
        <v>1515</v>
      </c>
      <c r="G37" s="22">
        <v>73</v>
      </c>
      <c r="H37" s="19">
        <f t="shared" si="5"/>
        <v>27485</v>
      </c>
      <c r="I37" s="20">
        <v>26537</v>
      </c>
      <c r="J37" s="20">
        <v>948</v>
      </c>
    </row>
    <row r="38" spans="1:10" ht="20" customHeight="1" x14ac:dyDescent="0.45">
      <c r="A38" s="27">
        <v>35</v>
      </c>
      <c r="B38" s="9" t="s">
        <v>7</v>
      </c>
      <c r="C38" s="21">
        <v>28683</v>
      </c>
      <c r="D38" s="24">
        <v>26585</v>
      </c>
      <c r="E38" s="22">
        <f t="shared" si="3"/>
        <v>2098</v>
      </c>
      <c r="F38" s="22">
        <f t="shared" si="4"/>
        <v>1900</v>
      </c>
      <c r="G38" s="22">
        <v>198</v>
      </c>
      <c r="H38" s="19">
        <f t="shared" si="5"/>
        <v>21945</v>
      </c>
      <c r="I38" s="20">
        <v>20280</v>
      </c>
      <c r="J38" s="20">
        <v>1665</v>
      </c>
    </row>
    <row r="39" spans="1:10" s="3" customFormat="1" ht="20" customHeight="1" x14ac:dyDescent="0.45">
      <c r="A39" s="27">
        <v>36</v>
      </c>
      <c r="B39" s="4" t="s">
        <v>10</v>
      </c>
      <c r="C39" s="21">
        <v>40122</v>
      </c>
      <c r="D39" s="24">
        <v>38073</v>
      </c>
      <c r="E39" s="22">
        <f t="shared" si="3"/>
        <v>2049</v>
      </c>
      <c r="F39" s="22">
        <f t="shared" si="4"/>
        <v>1932</v>
      </c>
      <c r="G39" s="22">
        <v>117</v>
      </c>
      <c r="H39" s="19">
        <f t="shared" si="5"/>
        <v>33664</v>
      </c>
      <c r="I39" s="20">
        <v>32511</v>
      </c>
      <c r="J39" s="20">
        <v>1153</v>
      </c>
    </row>
    <row r="40" spans="1:10" ht="20" customHeight="1" x14ac:dyDescent="0.45">
      <c r="A40" s="27">
        <v>37</v>
      </c>
      <c r="B40" s="7" t="s">
        <v>108</v>
      </c>
      <c r="C40" s="21">
        <v>44740</v>
      </c>
      <c r="D40" s="24">
        <v>41892</v>
      </c>
      <c r="E40" s="22">
        <f t="shared" si="3"/>
        <v>2848</v>
      </c>
      <c r="F40" s="22">
        <f t="shared" si="4"/>
        <v>2776</v>
      </c>
      <c r="G40" s="22">
        <v>72</v>
      </c>
      <c r="H40" s="19">
        <f t="shared" si="5"/>
        <v>35306</v>
      </c>
      <c r="I40" s="20">
        <v>33727</v>
      </c>
      <c r="J40" s="20">
        <v>1579</v>
      </c>
    </row>
    <row r="41" spans="1:10" ht="20" customHeight="1" x14ac:dyDescent="0.45">
      <c r="A41" s="27">
        <v>38</v>
      </c>
      <c r="B41" s="6" t="s">
        <v>99</v>
      </c>
      <c r="C41" s="21">
        <v>29720</v>
      </c>
      <c r="D41" s="24">
        <v>27732</v>
      </c>
      <c r="E41" s="22">
        <f t="shared" si="3"/>
        <v>1988</v>
      </c>
      <c r="F41" s="22">
        <f t="shared" si="4"/>
        <v>1936</v>
      </c>
      <c r="G41" s="22">
        <v>52</v>
      </c>
      <c r="H41" s="19">
        <f t="shared" si="5"/>
        <v>23482</v>
      </c>
      <c r="I41" s="20">
        <v>22474</v>
      </c>
      <c r="J41" s="20">
        <v>1008</v>
      </c>
    </row>
    <row r="42" spans="1:10" s="10" customFormat="1" ht="20" customHeight="1" x14ac:dyDescent="0.45">
      <c r="A42" s="27">
        <v>39</v>
      </c>
      <c r="B42" s="11" t="s">
        <v>87</v>
      </c>
      <c r="C42" s="21">
        <v>40180</v>
      </c>
      <c r="D42" s="24">
        <v>37406</v>
      </c>
      <c r="E42" s="22">
        <f t="shared" si="3"/>
        <v>2774</v>
      </c>
      <c r="F42" s="22">
        <f t="shared" si="4"/>
        <v>2653</v>
      </c>
      <c r="G42" s="22">
        <v>121</v>
      </c>
      <c r="H42" s="19">
        <f t="shared" si="5"/>
        <v>31524</v>
      </c>
      <c r="I42" s="20">
        <v>29947</v>
      </c>
      <c r="J42" s="20">
        <v>1577</v>
      </c>
    </row>
    <row r="43" spans="1:10" s="3" customFormat="1" ht="20" customHeight="1" x14ac:dyDescent="0.45">
      <c r="A43" s="27">
        <v>40</v>
      </c>
      <c r="B43" s="6" t="s">
        <v>95</v>
      </c>
      <c r="C43" s="21">
        <v>35080</v>
      </c>
      <c r="D43" s="24">
        <v>32973</v>
      </c>
      <c r="E43" s="22">
        <f t="shared" si="3"/>
        <v>2107</v>
      </c>
      <c r="F43" s="22">
        <f t="shared" si="4"/>
        <v>2048</v>
      </c>
      <c r="G43" s="23">
        <v>59</v>
      </c>
      <c r="H43" s="19">
        <f t="shared" si="5"/>
        <v>28997</v>
      </c>
      <c r="I43" s="20">
        <v>27310</v>
      </c>
      <c r="J43" s="20">
        <v>1687</v>
      </c>
    </row>
    <row r="44" spans="1:10" ht="20" customHeight="1" x14ac:dyDescent="0.45">
      <c r="A44" s="27">
        <v>41</v>
      </c>
      <c r="B44" s="11" t="s">
        <v>40</v>
      </c>
      <c r="C44" s="21">
        <v>67666</v>
      </c>
      <c r="D44" s="24">
        <v>63902</v>
      </c>
      <c r="E44" s="22">
        <f t="shared" si="3"/>
        <v>3764</v>
      </c>
      <c r="F44" s="22">
        <f t="shared" si="4"/>
        <v>3538</v>
      </c>
      <c r="G44" s="22">
        <v>226</v>
      </c>
      <c r="H44" s="19">
        <f t="shared" si="5"/>
        <v>49037</v>
      </c>
      <c r="I44" s="20">
        <v>46044</v>
      </c>
      <c r="J44" s="20">
        <v>2993</v>
      </c>
    </row>
    <row r="45" spans="1:10" ht="20" customHeight="1" x14ac:dyDescent="0.45">
      <c r="A45" s="27">
        <v>42</v>
      </c>
      <c r="B45" s="6" t="s">
        <v>91</v>
      </c>
      <c r="C45" s="21">
        <v>50913</v>
      </c>
      <c r="D45" s="24">
        <v>46781</v>
      </c>
      <c r="E45" s="22">
        <f t="shared" si="3"/>
        <v>4132</v>
      </c>
      <c r="F45" s="22">
        <f t="shared" si="4"/>
        <v>3966</v>
      </c>
      <c r="G45" s="22">
        <v>166</v>
      </c>
      <c r="H45" s="19">
        <f t="shared" si="5"/>
        <v>41233</v>
      </c>
      <c r="I45" s="20">
        <v>39380</v>
      </c>
      <c r="J45" s="20">
        <v>1853</v>
      </c>
    </row>
    <row r="46" spans="1:10" ht="20" customHeight="1" x14ac:dyDescent="0.45">
      <c r="A46" s="27">
        <v>43</v>
      </c>
      <c r="B46" s="13" t="s">
        <v>23</v>
      </c>
      <c r="C46" s="21">
        <v>30674</v>
      </c>
      <c r="D46" s="24">
        <v>29179</v>
      </c>
      <c r="E46" s="22">
        <f t="shared" si="3"/>
        <v>1495</v>
      </c>
      <c r="F46" s="22">
        <f t="shared" si="4"/>
        <v>1469</v>
      </c>
      <c r="G46" s="22">
        <v>26</v>
      </c>
      <c r="H46" s="19">
        <f t="shared" si="5"/>
        <v>24909</v>
      </c>
      <c r="I46" s="20">
        <v>23007</v>
      </c>
      <c r="J46" s="20">
        <v>1902</v>
      </c>
    </row>
    <row r="47" spans="1:10" s="3" customFormat="1" ht="20" customHeight="1" x14ac:dyDescent="0.45">
      <c r="A47" s="27">
        <v>44</v>
      </c>
      <c r="B47" s="9" t="s">
        <v>35</v>
      </c>
      <c r="C47" s="21">
        <v>27425</v>
      </c>
      <c r="D47" s="24">
        <v>25702</v>
      </c>
      <c r="E47" s="22">
        <f t="shared" si="3"/>
        <v>1723</v>
      </c>
      <c r="F47" s="22">
        <f t="shared" si="4"/>
        <v>1680</v>
      </c>
      <c r="G47" s="22">
        <v>43</v>
      </c>
      <c r="H47" s="19">
        <f t="shared" si="5"/>
        <v>22653</v>
      </c>
      <c r="I47" s="20">
        <v>21171</v>
      </c>
      <c r="J47" s="20">
        <v>1482</v>
      </c>
    </row>
    <row r="48" spans="1:10" ht="20" customHeight="1" x14ac:dyDescent="0.45">
      <c r="A48" s="27">
        <v>45</v>
      </c>
      <c r="B48" s="5" t="s">
        <v>30</v>
      </c>
      <c r="C48" s="21">
        <v>79146</v>
      </c>
      <c r="D48" s="24">
        <v>74112</v>
      </c>
      <c r="E48" s="22">
        <f t="shared" si="3"/>
        <v>5034</v>
      </c>
      <c r="F48" s="22">
        <f t="shared" si="4"/>
        <v>4844</v>
      </c>
      <c r="G48" s="22">
        <v>190</v>
      </c>
      <c r="H48" s="19">
        <f t="shared" si="5"/>
        <v>60934</v>
      </c>
      <c r="I48" s="20">
        <v>58426</v>
      </c>
      <c r="J48" s="20">
        <v>2508</v>
      </c>
    </row>
    <row r="49" spans="1:10" s="3" customFormat="1" ht="20" customHeight="1" x14ac:dyDescent="0.45">
      <c r="A49" s="27">
        <v>46</v>
      </c>
      <c r="B49" s="5" t="s">
        <v>70</v>
      </c>
      <c r="C49" s="21">
        <v>72559</v>
      </c>
      <c r="D49" s="24">
        <v>66937</v>
      </c>
      <c r="E49" s="22">
        <f t="shared" si="3"/>
        <v>5622</v>
      </c>
      <c r="F49" s="22">
        <f t="shared" si="4"/>
        <v>5044</v>
      </c>
      <c r="G49" s="22">
        <v>578</v>
      </c>
      <c r="H49" s="19">
        <f t="shared" si="5"/>
        <v>55016</v>
      </c>
      <c r="I49" s="20">
        <v>51249</v>
      </c>
      <c r="J49" s="20">
        <v>3767</v>
      </c>
    </row>
    <row r="50" spans="1:10" ht="20" customHeight="1" x14ac:dyDescent="0.45">
      <c r="A50" s="27">
        <v>47</v>
      </c>
      <c r="B50" s="11" t="s">
        <v>51</v>
      </c>
      <c r="C50" s="21">
        <v>30553</v>
      </c>
      <c r="D50" s="24">
        <v>28324</v>
      </c>
      <c r="E50" s="22">
        <f t="shared" si="3"/>
        <v>2229</v>
      </c>
      <c r="F50" s="22">
        <f t="shared" si="4"/>
        <v>2149</v>
      </c>
      <c r="G50" s="22">
        <v>80</v>
      </c>
      <c r="H50" s="19">
        <f t="shared" si="5"/>
        <v>24874</v>
      </c>
      <c r="I50" s="20">
        <v>23711</v>
      </c>
      <c r="J50" s="20">
        <v>1163</v>
      </c>
    </row>
    <row r="51" spans="1:10" s="3" customFormat="1" ht="20" customHeight="1" x14ac:dyDescent="0.45">
      <c r="A51" s="27">
        <v>48</v>
      </c>
      <c r="B51" s="13" t="s">
        <v>41</v>
      </c>
      <c r="C51" s="21">
        <v>47805</v>
      </c>
      <c r="D51" s="24">
        <v>44953</v>
      </c>
      <c r="E51" s="22">
        <f t="shared" si="3"/>
        <v>2852</v>
      </c>
      <c r="F51" s="22">
        <f t="shared" si="4"/>
        <v>2767</v>
      </c>
      <c r="G51" s="22">
        <v>85</v>
      </c>
      <c r="H51" s="19">
        <f t="shared" si="5"/>
        <v>39466</v>
      </c>
      <c r="I51" s="20">
        <v>37284</v>
      </c>
      <c r="J51" s="20">
        <v>2182</v>
      </c>
    </row>
    <row r="52" spans="1:10" ht="20" customHeight="1" x14ac:dyDescent="0.45">
      <c r="A52" s="27">
        <v>49</v>
      </c>
      <c r="B52" s="13" t="s">
        <v>1</v>
      </c>
      <c r="C52" s="21">
        <v>44276</v>
      </c>
      <c r="D52" s="24">
        <v>40837</v>
      </c>
      <c r="E52" s="22">
        <f t="shared" si="3"/>
        <v>3439</v>
      </c>
      <c r="F52" s="22">
        <f t="shared" si="4"/>
        <v>3299</v>
      </c>
      <c r="G52" s="22">
        <v>140</v>
      </c>
      <c r="H52" s="19">
        <f t="shared" si="5"/>
        <v>35858</v>
      </c>
      <c r="I52" s="20">
        <v>33059</v>
      </c>
      <c r="J52" s="20">
        <v>2799</v>
      </c>
    </row>
    <row r="53" spans="1:10" ht="20" customHeight="1" x14ac:dyDescent="0.45">
      <c r="A53" s="27">
        <v>50</v>
      </c>
      <c r="B53" s="12" t="s">
        <v>65</v>
      </c>
      <c r="C53" s="21">
        <v>35150</v>
      </c>
      <c r="D53" s="24">
        <v>32982</v>
      </c>
      <c r="E53" s="22">
        <f t="shared" si="3"/>
        <v>2168</v>
      </c>
      <c r="F53" s="22">
        <f t="shared" si="4"/>
        <v>1796</v>
      </c>
      <c r="G53" s="22">
        <v>372</v>
      </c>
      <c r="H53" s="19">
        <f t="shared" si="5"/>
        <v>26922</v>
      </c>
      <c r="I53" s="20">
        <v>25043</v>
      </c>
      <c r="J53" s="20">
        <v>1879</v>
      </c>
    </row>
    <row r="54" spans="1:10" ht="20" customHeight="1" x14ac:dyDescent="0.45">
      <c r="A54" s="27">
        <v>51</v>
      </c>
      <c r="B54" s="12" t="s">
        <v>66</v>
      </c>
      <c r="C54" s="21">
        <v>57793</v>
      </c>
      <c r="D54" s="24">
        <v>54386</v>
      </c>
      <c r="E54" s="22">
        <f t="shared" si="3"/>
        <v>3407</v>
      </c>
      <c r="F54" s="22">
        <f t="shared" si="4"/>
        <v>3245</v>
      </c>
      <c r="G54" s="22">
        <v>162</v>
      </c>
      <c r="H54" s="19">
        <f t="shared" si="5"/>
        <v>45023</v>
      </c>
      <c r="I54" s="20">
        <v>42536</v>
      </c>
      <c r="J54" s="20">
        <v>2487</v>
      </c>
    </row>
    <row r="55" spans="1:10" s="3" customFormat="1" ht="20" customHeight="1" x14ac:dyDescent="0.45">
      <c r="A55" s="27">
        <v>52</v>
      </c>
      <c r="B55" s="6" t="s">
        <v>94</v>
      </c>
      <c r="C55" s="21">
        <v>43535</v>
      </c>
      <c r="D55" s="24">
        <v>40445</v>
      </c>
      <c r="E55" s="22">
        <f t="shared" si="3"/>
        <v>3090</v>
      </c>
      <c r="F55" s="22">
        <f t="shared" si="4"/>
        <v>3030</v>
      </c>
      <c r="G55" s="22">
        <v>60</v>
      </c>
      <c r="H55" s="19">
        <f t="shared" si="5"/>
        <v>35059</v>
      </c>
      <c r="I55" s="20">
        <v>33415</v>
      </c>
      <c r="J55" s="20">
        <v>1644</v>
      </c>
    </row>
    <row r="56" spans="1:10" ht="20" customHeight="1" x14ac:dyDescent="0.45">
      <c r="A56" s="27">
        <v>53</v>
      </c>
      <c r="B56" s="15" t="s">
        <v>4</v>
      </c>
      <c r="C56" s="21">
        <v>36483</v>
      </c>
      <c r="D56" s="24">
        <v>34517</v>
      </c>
      <c r="E56" s="22">
        <f t="shared" si="3"/>
        <v>1966</v>
      </c>
      <c r="F56" s="22">
        <f t="shared" si="4"/>
        <v>1917</v>
      </c>
      <c r="G56" s="22">
        <v>49</v>
      </c>
      <c r="H56" s="19">
        <f t="shared" si="5"/>
        <v>30815</v>
      </c>
      <c r="I56" s="20">
        <v>29718</v>
      </c>
      <c r="J56" s="20">
        <v>1097</v>
      </c>
    </row>
    <row r="57" spans="1:10" ht="20" customHeight="1" x14ac:dyDescent="0.45">
      <c r="A57" s="27">
        <v>54</v>
      </c>
      <c r="B57" s="14" t="s">
        <v>8</v>
      </c>
      <c r="C57" s="21">
        <v>54437</v>
      </c>
      <c r="D57" s="24">
        <v>50775</v>
      </c>
      <c r="E57" s="22">
        <f t="shared" si="3"/>
        <v>3662</v>
      </c>
      <c r="F57" s="22">
        <f t="shared" si="4"/>
        <v>3208</v>
      </c>
      <c r="G57" s="22">
        <v>454</v>
      </c>
      <c r="H57" s="19">
        <f t="shared" si="5"/>
        <v>39417</v>
      </c>
      <c r="I57" s="20">
        <v>36917</v>
      </c>
      <c r="J57" s="20">
        <v>2500</v>
      </c>
    </row>
    <row r="58" spans="1:10" s="3" customFormat="1" ht="20" customHeight="1" x14ac:dyDescent="0.45">
      <c r="A58" s="27">
        <v>55</v>
      </c>
      <c r="B58" s="6" t="s">
        <v>90</v>
      </c>
      <c r="C58" s="21">
        <v>41285</v>
      </c>
      <c r="D58" s="24">
        <v>38439</v>
      </c>
      <c r="E58" s="22">
        <f t="shared" si="3"/>
        <v>2846</v>
      </c>
      <c r="F58" s="22">
        <f t="shared" si="4"/>
        <v>2708</v>
      </c>
      <c r="G58" s="23">
        <v>138</v>
      </c>
      <c r="H58" s="19">
        <f t="shared" si="5"/>
        <v>33544</v>
      </c>
      <c r="I58" s="20">
        <v>31734</v>
      </c>
      <c r="J58" s="20">
        <v>1810</v>
      </c>
    </row>
    <row r="59" spans="1:10" ht="20" customHeight="1" x14ac:dyDescent="0.45">
      <c r="A59" s="27">
        <v>56</v>
      </c>
      <c r="B59" s="14" t="s">
        <v>18</v>
      </c>
      <c r="C59" s="21">
        <v>54165</v>
      </c>
      <c r="D59" s="24">
        <v>49164</v>
      </c>
      <c r="E59" s="22">
        <f t="shared" si="3"/>
        <v>5001</v>
      </c>
      <c r="F59" s="22">
        <f t="shared" si="4"/>
        <v>4448</v>
      </c>
      <c r="G59" s="22">
        <v>553</v>
      </c>
      <c r="H59" s="19">
        <f t="shared" si="5"/>
        <v>39281</v>
      </c>
      <c r="I59" s="20">
        <v>35696</v>
      </c>
      <c r="J59" s="20">
        <v>3585</v>
      </c>
    </row>
    <row r="60" spans="1:10" s="3" customFormat="1" ht="20" customHeight="1" x14ac:dyDescent="0.45">
      <c r="A60" s="27">
        <v>57</v>
      </c>
      <c r="B60" s="6" t="s">
        <v>50</v>
      </c>
      <c r="C60" s="21">
        <v>33334</v>
      </c>
      <c r="D60" s="24">
        <v>30980</v>
      </c>
      <c r="E60" s="22">
        <f t="shared" si="3"/>
        <v>2354</v>
      </c>
      <c r="F60" s="22">
        <f t="shared" si="4"/>
        <v>2312</v>
      </c>
      <c r="G60" s="22">
        <v>42</v>
      </c>
      <c r="H60" s="19">
        <f t="shared" si="5"/>
        <v>26882</v>
      </c>
      <c r="I60" s="20">
        <v>25748</v>
      </c>
      <c r="J60" s="20">
        <v>1134</v>
      </c>
    </row>
    <row r="61" spans="1:10" ht="20" customHeight="1" x14ac:dyDescent="0.45">
      <c r="A61" s="27">
        <v>58</v>
      </c>
      <c r="B61" s="9" t="s">
        <v>11</v>
      </c>
      <c r="C61" s="21">
        <v>35689</v>
      </c>
      <c r="D61" s="24">
        <v>33455</v>
      </c>
      <c r="E61" s="22">
        <f t="shared" si="3"/>
        <v>2234</v>
      </c>
      <c r="F61" s="22">
        <f t="shared" si="4"/>
        <v>2056</v>
      </c>
      <c r="G61" s="22">
        <v>178</v>
      </c>
      <c r="H61" s="19">
        <f t="shared" si="5"/>
        <v>27984</v>
      </c>
      <c r="I61" s="20">
        <v>26034</v>
      </c>
      <c r="J61" s="20">
        <v>1950</v>
      </c>
    </row>
    <row r="62" spans="1:10" s="3" customFormat="1" ht="20" customHeight="1" x14ac:dyDescent="0.45">
      <c r="A62" s="27">
        <v>59</v>
      </c>
      <c r="B62" s="11" t="s">
        <v>97</v>
      </c>
      <c r="C62" s="21">
        <v>35710</v>
      </c>
      <c r="D62" s="24">
        <v>33221</v>
      </c>
      <c r="E62" s="22">
        <f t="shared" si="3"/>
        <v>2489</v>
      </c>
      <c r="F62" s="22">
        <f t="shared" si="4"/>
        <v>2471</v>
      </c>
      <c r="G62" s="23">
        <v>18</v>
      </c>
      <c r="H62" s="19">
        <f t="shared" si="5"/>
        <v>28913</v>
      </c>
      <c r="I62" s="20">
        <v>27975</v>
      </c>
      <c r="J62" s="20">
        <v>938</v>
      </c>
    </row>
    <row r="63" spans="1:10" s="10" customFormat="1" ht="20" customHeight="1" x14ac:dyDescent="0.45">
      <c r="A63" s="27">
        <v>60</v>
      </c>
      <c r="B63" s="11" t="s">
        <v>86</v>
      </c>
      <c r="C63" s="21">
        <v>27880</v>
      </c>
      <c r="D63" s="24">
        <v>25459</v>
      </c>
      <c r="E63" s="22">
        <f t="shared" si="3"/>
        <v>2421</v>
      </c>
      <c r="F63" s="22">
        <f t="shared" si="4"/>
        <v>2331</v>
      </c>
      <c r="G63" s="22">
        <v>90</v>
      </c>
      <c r="H63" s="19">
        <f t="shared" si="5"/>
        <v>21986</v>
      </c>
      <c r="I63" s="20">
        <v>20486</v>
      </c>
      <c r="J63" s="20">
        <v>1500</v>
      </c>
    </row>
    <row r="64" spans="1:10" s="3" customFormat="1" ht="20" customHeight="1" x14ac:dyDescent="0.45">
      <c r="A64" s="27">
        <v>61</v>
      </c>
      <c r="B64" s="6" t="s">
        <v>76</v>
      </c>
      <c r="C64" s="21">
        <v>50197</v>
      </c>
      <c r="D64" s="24">
        <v>47395</v>
      </c>
      <c r="E64" s="22">
        <f t="shared" si="3"/>
        <v>2802</v>
      </c>
      <c r="F64" s="22">
        <f t="shared" si="4"/>
        <v>2459</v>
      </c>
      <c r="G64" s="22">
        <v>343</v>
      </c>
      <c r="H64" s="19">
        <f t="shared" si="5"/>
        <v>38435</v>
      </c>
      <c r="I64" s="20">
        <v>35552</v>
      </c>
      <c r="J64" s="20">
        <v>2883</v>
      </c>
    </row>
    <row r="65" spans="1:10" s="3" customFormat="1" ht="20" customHeight="1" x14ac:dyDescent="0.45">
      <c r="A65" s="27">
        <v>62</v>
      </c>
      <c r="B65" s="9" t="s">
        <v>13</v>
      </c>
      <c r="C65" s="21">
        <v>36505</v>
      </c>
      <c r="D65" s="24">
        <v>34644</v>
      </c>
      <c r="E65" s="22">
        <f t="shared" si="3"/>
        <v>1861</v>
      </c>
      <c r="F65" s="22">
        <f t="shared" si="4"/>
        <v>1760</v>
      </c>
      <c r="G65" s="22">
        <v>101</v>
      </c>
      <c r="H65" s="19">
        <f t="shared" si="5"/>
        <v>30971</v>
      </c>
      <c r="I65" s="20">
        <v>30318</v>
      </c>
      <c r="J65" s="20">
        <v>653</v>
      </c>
    </row>
    <row r="66" spans="1:10" s="3" customFormat="1" ht="20" customHeight="1" x14ac:dyDescent="0.45">
      <c r="A66" s="27">
        <v>63</v>
      </c>
      <c r="B66" s="11" t="s">
        <v>9</v>
      </c>
      <c r="C66" s="21">
        <v>40025</v>
      </c>
      <c r="D66" s="24">
        <v>38722</v>
      </c>
      <c r="E66" s="22">
        <f t="shared" si="3"/>
        <v>1303</v>
      </c>
      <c r="F66" s="22">
        <f t="shared" si="4"/>
        <v>1255</v>
      </c>
      <c r="G66" s="22">
        <v>48</v>
      </c>
      <c r="H66" s="19">
        <f t="shared" si="5"/>
        <v>33177</v>
      </c>
      <c r="I66" s="20">
        <v>31620</v>
      </c>
      <c r="J66" s="20">
        <v>1557</v>
      </c>
    </row>
    <row r="67" spans="1:10" ht="20" customHeight="1" x14ac:dyDescent="0.45">
      <c r="A67" s="27">
        <v>64</v>
      </c>
      <c r="B67" s="11" t="s">
        <v>14</v>
      </c>
      <c r="C67" s="21">
        <v>68482</v>
      </c>
      <c r="D67" s="24">
        <v>63708</v>
      </c>
      <c r="E67" s="22">
        <f t="shared" si="3"/>
        <v>4774</v>
      </c>
      <c r="F67" s="22">
        <f t="shared" si="4"/>
        <v>4676</v>
      </c>
      <c r="G67" s="22">
        <v>98</v>
      </c>
      <c r="H67" s="19">
        <f t="shared" si="5"/>
        <v>48226</v>
      </c>
      <c r="I67" s="20">
        <v>46574</v>
      </c>
      <c r="J67" s="20">
        <v>1652</v>
      </c>
    </row>
    <row r="68" spans="1:10" s="3" customFormat="1" ht="20" customHeight="1" x14ac:dyDescent="0.45">
      <c r="A68" s="27">
        <v>65</v>
      </c>
      <c r="B68" s="14" t="s">
        <v>78</v>
      </c>
      <c r="C68" s="21">
        <v>31178</v>
      </c>
      <c r="D68" s="24">
        <v>29086</v>
      </c>
      <c r="E68" s="22">
        <f t="shared" ref="E68:E99" si="6">C68-D68</f>
        <v>2092</v>
      </c>
      <c r="F68" s="22">
        <f t="shared" ref="F68:F99" si="7">E68-G68</f>
        <v>1711</v>
      </c>
      <c r="G68" s="22">
        <v>381</v>
      </c>
      <c r="H68" s="19">
        <f t="shared" ref="H68:H99" si="8">I68+J68</f>
        <v>23583</v>
      </c>
      <c r="I68" s="20">
        <v>21683</v>
      </c>
      <c r="J68" s="20">
        <v>1900</v>
      </c>
    </row>
    <row r="69" spans="1:10" s="3" customFormat="1" ht="20" customHeight="1" x14ac:dyDescent="0.45">
      <c r="A69" s="27">
        <v>66</v>
      </c>
      <c r="B69" s="11" t="s">
        <v>39</v>
      </c>
      <c r="C69" s="21">
        <v>21236</v>
      </c>
      <c r="D69" s="24">
        <v>19573</v>
      </c>
      <c r="E69" s="22">
        <f t="shared" si="6"/>
        <v>1663</v>
      </c>
      <c r="F69" s="22">
        <f t="shared" si="7"/>
        <v>1477</v>
      </c>
      <c r="G69" s="22">
        <v>186</v>
      </c>
      <c r="H69" s="19">
        <f t="shared" si="8"/>
        <v>16004</v>
      </c>
      <c r="I69" s="20">
        <v>15327</v>
      </c>
      <c r="J69" s="20">
        <v>677</v>
      </c>
    </row>
    <row r="70" spans="1:10" ht="20" customHeight="1" x14ac:dyDescent="0.45">
      <c r="A70" s="27">
        <v>67</v>
      </c>
      <c r="B70" s="13" t="s">
        <v>24</v>
      </c>
      <c r="C70" s="21">
        <v>66436</v>
      </c>
      <c r="D70" s="24">
        <v>62556</v>
      </c>
      <c r="E70" s="22">
        <f t="shared" si="6"/>
        <v>3880</v>
      </c>
      <c r="F70" s="22">
        <f t="shared" si="7"/>
        <v>3522</v>
      </c>
      <c r="G70" s="22">
        <v>358</v>
      </c>
      <c r="H70" s="19">
        <f t="shared" si="8"/>
        <v>50207</v>
      </c>
      <c r="I70" s="20">
        <v>47434</v>
      </c>
      <c r="J70" s="20">
        <v>2773</v>
      </c>
    </row>
    <row r="71" spans="1:10" ht="20" customHeight="1" x14ac:dyDescent="0.45">
      <c r="A71" s="27">
        <v>68</v>
      </c>
      <c r="B71" s="11" t="s">
        <v>81</v>
      </c>
      <c r="C71" s="21">
        <v>24723</v>
      </c>
      <c r="D71" s="24">
        <v>23295</v>
      </c>
      <c r="E71" s="22">
        <f t="shared" si="6"/>
        <v>1428</v>
      </c>
      <c r="F71" s="22">
        <f t="shared" si="7"/>
        <v>1410</v>
      </c>
      <c r="G71" s="22">
        <v>18</v>
      </c>
      <c r="H71" s="19">
        <f t="shared" si="8"/>
        <v>20644</v>
      </c>
      <c r="I71" s="20">
        <v>20003</v>
      </c>
      <c r="J71" s="20">
        <v>641</v>
      </c>
    </row>
    <row r="72" spans="1:10" ht="20" customHeight="1" x14ac:dyDescent="0.45">
      <c r="A72" s="27">
        <v>69</v>
      </c>
      <c r="B72" s="11" t="s">
        <v>68</v>
      </c>
      <c r="C72" s="21">
        <v>29269</v>
      </c>
      <c r="D72" s="24">
        <v>27292</v>
      </c>
      <c r="E72" s="22">
        <f t="shared" si="6"/>
        <v>1977</v>
      </c>
      <c r="F72" s="22">
        <f t="shared" si="7"/>
        <v>1788</v>
      </c>
      <c r="G72" s="22">
        <v>189</v>
      </c>
      <c r="H72" s="19">
        <f t="shared" si="8"/>
        <v>21196</v>
      </c>
      <c r="I72" s="20">
        <v>19804</v>
      </c>
      <c r="J72" s="20">
        <v>1392</v>
      </c>
    </row>
    <row r="73" spans="1:10" s="3" customFormat="1" ht="20" customHeight="1" x14ac:dyDescent="0.45">
      <c r="A73" s="27">
        <v>70</v>
      </c>
      <c r="B73" s="6" t="s">
        <v>38</v>
      </c>
      <c r="C73" s="21">
        <v>21713</v>
      </c>
      <c r="D73" s="24">
        <v>19860</v>
      </c>
      <c r="E73" s="22">
        <f t="shared" si="6"/>
        <v>1853</v>
      </c>
      <c r="F73" s="22">
        <f t="shared" si="7"/>
        <v>1587</v>
      </c>
      <c r="G73" s="22">
        <v>266</v>
      </c>
      <c r="H73" s="19">
        <f t="shared" si="8"/>
        <v>15720</v>
      </c>
      <c r="I73" s="20">
        <v>15071</v>
      </c>
      <c r="J73" s="20">
        <v>649</v>
      </c>
    </row>
    <row r="74" spans="1:10" s="3" customFormat="1" ht="20" customHeight="1" x14ac:dyDescent="0.45">
      <c r="A74" s="27">
        <v>71</v>
      </c>
      <c r="B74" s="11" t="s">
        <v>36</v>
      </c>
      <c r="C74" s="21">
        <v>20790</v>
      </c>
      <c r="D74" s="24">
        <v>19637</v>
      </c>
      <c r="E74" s="22">
        <f t="shared" si="6"/>
        <v>1153</v>
      </c>
      <c r="F74" s="22">
        <f t="shared" si="7"/>
        <v>997</v>
      </c>
      <c r="G74" s="22">
        <v>156</v>
      </c>
      <c r="H74" s="19">
        <f t="shared" si="8"/>
        <v>15564</v>
      </c>
      <c r="I74" s="20">
        <v>14794</v>
      </c>
      <c r="J74" s="20">
        <v>770</v>
      </c>
    </row>
    <row r="75" spans="1:10" s="3" customFormat="1" ht="20" customHeight="1" x14ac:dyDescent="0.45">
      <c r="A75" s="27">
        <v>72</v>
      </c>
      <c r="B75" s="7" t="s">
        <v>3</v>
      </c>
      <c r="C75" s="21">
        <v>22018</v>
      </c>
      <c r="D75" s="24">
        <v>21043</v>
      </c>
      <c r="E75" s="22">
        <f t="shared" si="6"/>
        <v>975</v>
      </c>
      <c r="F75" s="22">
        <f t="shared" si="7"/>
        <v>957</v>
      </c>
      <c r="G75" s="22">
        <v>18</v>
      </c>
      <c r="H75" s="19">
        <f t="shared" si="8"/>
        <v>17465</v>
      </c>
      <c r="I75" s="20">
        <v>16929</v>
      </c>
      <c r="J75" s="20">
        <v>536</v>
      </c>
    </row>
    <row r="76" spans="1:10" ht="20" customHeight="1" x14ac:dyDescent="0.45">
      <c r="A76" s="27">
        <v>73</v>
      </c>
      <c r="B76" s="11" t="s">
        <v>29</v>
      </c>
      <c r="C76" s="21">
        <v>49615</v>
      </c>
      <c r="D76" s="24">
        <v>45980</v>
      </c>
      <c r="E76" s="22">
        <f t="shared" si="6"/>
        <v>3635</v>
      </c>
      <c r="F76" s="22">
        <f t="shared" si="7"/>
        <v>3511</v>
      </c>
      <c r="G76" s="22">
        <v>124</v>
      </c>
      <c r="H76" s="19">
        <f t="shared" si="8"/>
        <v>38662</v>
      </c>
      <c r="I76" s="20">
        <v>35966</v>
      </c>
      <c r="J76" s="20">
        <v>2696</v>
      </c>
    </row>
    <row r="77" spans="1:10" ht="20" customHeight="1" x14ac:dyDescent="0.45">
      <c r="A77" s="27">
        <v>74</v>
      </c>
      <c r="B77" s="11" t="s">
        <v>69</v>
      </c>
      <c r="C77" s="21">
        <v>45308</v>
      </c>
      <c r="D77" s="24">
        <v>41904</v>
      </c>
      <c r="E77" s="22">
        <f t="shared" si="6"/>
        <v>3404</v>
      </c>
      <c r="F77" s="22">
        <f t="shared" si="7"/>
        <v>3068</v>
      </c>
      <c r="G77" s="22">
        <v>336</v>
      </c>
      <c r="H77" s="19">
        <f t="shared" si="8"/>
        <v>32350</v>
      </c>
      <c r="I77" s="20">
        <v>30461</v>
      </c>
      <c r="J77" s="20">
        <v>1889</v>
      </c>
    </row>
    <row r="78" spans="1:10" s="3" customFormat="1" ht="20" customHeight="1" x14ac:dyDescent="0.45">
      <c r="A78" s="27">
        <v>75</v>
      </c>
      <c r="B78" s="9" t="s">
        <v>62</v>
      </c>
      <c r="C78" s="21">
        <v>25031</v>
      </c>
      <c r="D78" s="24">
        <v>23209</v>
      </c>
      <c r="E78" s="22">
        <f t="shared" si="6"/>
        <v>1822</v>
      </c>
      <c r="F78" s="22">
        <f t="shared" si="7"/>
        <v>1364</v>
      </c>
      <c r="G78" s="22">
        <v>458</v>
      </c>
      <c r="H78" s="19">
        <f t="shared" si="8"/>
        <v>19498</v>
      </c>
      <c r="I78" s="20">
        <v>18236</v>
      </c>
      <c r="J78" s="20">
        <v>1262</v>
      </c>
    </row>
    <row r="79" spans="1:10" ht="20" customHeight="1" x14ac:dyDescent="0.45">
      <c r="A79" s="27">
        <v>76</v>
      </c>
      <c r="B79" s="11" t="s">
        <v>54</v>
      </c>
      <c r="C79" s="21">
        <v>33875</v>
      </c>
      <c r="D79" s="24">
        <v>31443</v>
      </c>
      <c r="E79" s="22">
        <f t="shared" si="6"/>
        <v>2432</v>
      </c>
      <c r="F79" s="22">
        <f t="shared" si="7"/>
        <v>2295</v>
      </c>
      <c r="G79" s="22">
        <v>137</v>
      </c>
      <c r="H79" s="19">
        <f t="shared" si="8"/>
        <v>26545</v>
      </c>
      <c r="I79" s="20">
        <v>25224</v>
      </c>
      <c r="J79" s="20">
        <v>1321</v>
      </c>
    </row>
    <row r="80" spans="1:10" s="3" customFormat="1" ht="20" customHeight="1" x14ac:dyDescent="0.45">
      <c r="A80" s="27">
        <v>77</v>
      </c>
      <c r="B80" s="9" t="s">
        <v>60</v>
      </c>
      <c r="C80" s="21">
        <v>39503</v>
      </c>
      <c r="D80" s="24">
        <v>37008</v>
      </c>
      <c r="E80" s="22">
        <f t="shared" si="6"/>
        <v>2495</v>
      </c>
      <c r="F80" s="22">
        <f t="shared" si="7"/>
        <v>1888</v>
      </c>
      <c r="G80" s="22">
        <v>607</v>
      </c>
      <c r="H80" s="19">
        <f t="shared" si="8"/>
        <v>30762</v>
      </c>
      <c r="I80" s="20">
        <v>29477</v>
      </c>
      <c r="J80" s="20">
        <v>1285</v>
      </c>
    </row>
    <row r="81" spans="1:10" s="10" customFormat="1" ht="20" customHeight="1" x14ac:dyDescent="0.45">
      <c r="A81" s="27">
        <v>78</v>
      </c>
      <c r="B81" s="12" t="s">
        <v>47</v>
      </c>
      <c r="C81" s="21">
        <v>44907</v>
      </c>
      <c r="D81" s="24">
        <v>42054</v>
      </c>
      <c r="E81" s="22">
        <f t="shared" si="6"/>
        <v>2853</v>
      </c>
      <c r="F81" s="22">
        <f t="shared" si="7"/>
        <v>2787</v>
      </c>
      <c r="G81" s="22">
        <v>66</v>
      </c>
      <c r="H81" s="19">
        <f t="shared" si="8"/>
        <v>36512</v>
      </c>
      <c r="I81" s="20">
        <v>33522</v>
      </c>
      <c r="J81" s="20">
        <v>2990</v>
      </c>
    </row>
    <row r="82" spans="1:10" ht="20" customHeight="1" x14ac:dyDescent="0.45">
      <c r="A82" s="27">
        <v>79</v>
      </c>
      <c r="B82" s="9" t="s">
        <v>73</v>
      </c>
      <c r="C82" s="21">
        <v>46468</v>
      </c>
      <c r="D82" s="24">
        <v>43602</v>
      </c>
      <c r="E82" s="22">
        <f t="shared" si="6"/>
        <v>2866</v>
      </c>
      <c r="F82" s="22">
        <f t="shared" si="7"/>
        <v>2500</v>
      </c>
      <c r="G82" s="22">
        <v>366</v>
      </c>
      <c r="H82" s="19">
        <f t="shared" si="8"/>
        <v>34851</v>
      </c>
      <c r="I82" s="20">
        <v>31794</v>
      </c>
      <c r="J82" s="20">
        <v>3057</v>
      </c>
    </row>
    <row r="83" spans="1:10" s="3" customFormat="1" ht="20" customHeight="1" x14ac:dyDescent="0.45">
      <c r="A83" s="27">
        <v>80</v>
      </c>
      <c r="B83" s="11" t="s">
        <v>17</v>
      </c>
      <c r="C83" s="21">
        <v>77340</v>
      </c>
      <c r="D83" s="24">
        <v>71988</v>
      </c>
      <c r="E83" s="22">
        <f t="shared" si="6"/>
        <v>5352</v>
      </c>
      <c r="F83" s="22">
        <f t="shared" si="7"/>
        <v>5036</v>
      </c>
      <c r="G83" s="22">
        <v>316</v>
      </c>
      <c r="H83" s="19">
        <f t="shared" si="8"/>
        <v>56578</v>
      </c>
      <c r="I83" s="20">
        <v>51451</v>
      </c>
      <c r="J83" s="20">
        <v>5127</v>
      </c>
    </row>
    <row r="84" spans="1:10" s="3" customFormat="1" ht="20" customHeight="1" x14ac:dyDescent="0.45">
      <c r="A84" s="27">
        <v>81</v>
      </c>
      <c r="B84" s="13" t="s">
        <v>20</v>
      </c>
      <c r="C84" s="21">
        <v>58182</v>
      </c>
      <c r="D84" s="24">
        <v>54644</v>
      </c>
      <c r="E84" s="22">
        <f t="shared" si="6"/>
        <v>3538</v>
      </c>
      <c r="F84" s="22">
        <f t="shared" si="7"/>
        <v>3445</v>
      </c>
      <c r="G84" s="22">
        <v>93</v>
      </c>
      <c r="H84" s="19">
        <f t="shared" si="8"/>
        <v>43292</v>
      </c>
      <c r="I84" s="20">
        <v>40843</v>
      </c>
      <c r="J84" s="20">
        <v>2449</v>
      </c>
    </row>
    <row r="85" spans="1:10" ht="20" customHeight="1" x14ac:dyDescent="0.45">
      <c r="A85" s="27">
        <v>82</v>
      </c>
      <c r="B85" s="2" t="s">
        <v>43</v>
      </c>
      <c r="C85" s="21">
        <v>31036</v>
      </c>
      <c r="D85" s="24">
        <v>29156</v>
      </c>
      <c r="E85" s="22">
        <f t="shared" si="6"/>
        <v>1880</v>
      </c>
      <c r="F85" s="22">
        <f t="shared" si="7"/>
        <v>1793</v>
      </c>
      <c r="G85" s="22">
        <v>87</v>
      </c>
      <c r="H85" s="19">
        <f t="shared" si="8"/>
        <v>26135</v>
      </c>
      <c r="I85" s="20">
        <v>24201</v>
      </c>
      <c r="J85" s="20">
        <v>1934</v>
      </c>
    </row>
    <row r="86" spans="1:10" ht="20" customHeight="1" x14ac:dyDescent="0.45">
      <c r="A86" s="27">
        <v>83</v>
      </c>
      <c r="B86" s="11" t="s">
        <v>12</v>
      </c>
      <c r="C86" s="21">
        <v>23359</v>
      </c>
      <c r="D86" s="24">
        <v>21843</v>
      </c>
      <c r="E86" s="22">
        <f t="shared" si="6"/>
        <v>1516</v>
      </c>
      <c r="F86" s="22">
        <f t="shared" si="7"/>
        <v>1491</v>
      </c>
      <c r="G86" s="22">
        <v>25</v>
      </c>
      <c r="H86" s="19">
        <f t="shared" si="8"/>
        <v>19407</v>
      </c>
      <c r="I86" s="20">
        <v>18724</v>
      </c>
      <c r="J86" s="20">
        <v>683</v>
      </c>
    </row>
    <row r="87" spans="1:10" ht="20" customHeight="1" x14ac:dyDescent="0.45">
      <c r="A87" s="27">
        <v>84</v>
      </c>
      <c r="B87" s="15" t="s">
        <v>77</v>
      </c>
      <c r="C87" s="21">
        <v>62638</v>
      </c>
      <c r="D87" s="24">
        <v>57632</v>
      </c>
      <c r="E87" s="22">
        <f t="shared" si="6"/>
        <v>5006</v>
      </c>
      <c r="F87" s="22">
        <f t="shared" si="7"/>
        <v>4547</v>
      </c>
      <c r="G87" s="22">
        <v>459</v>
      </c>
      <c r="H87" s="19">
        <f t="shared" si="8"/>
        <v>45756</v>
      </c>
      <c r="I87" s="20">
        <v>42954</v>
      </c>
      <c r="J87" s="20">
        <v>2802</v>
      </c>
    </row>
    <row r="88" spans="1:10" ht="20" customHeight="1" x14ac:dyDescent="0.45">
      <c r="A88" s="27">
        <v>85</v>
      </c>
      <c r="B88" s="9" t="s">
        <v>26</v>
      </c>
      <c r="C88" s="21">
        <v>12707</v>
      </c>
      <c r="D88" s="24">
        <v>12107</v>
      </c>
      <c r="E88" s="22">
        <f t="shared" si="6"/>
        <v>600</v>
      </c>
      <c r="F88" s="22">
        <f t="shared" si="7"/>
        <v>597</v>
      </c>
      <c r="G88" s="22">
        <v>3</v>
      </c>
      <c r="H88" s="19">
        <f t="shared" si="8"/>
        <v>10434</v>
      </c>
      <c r="I88" s="20">
        <v>9955</v>
      </c>
      <c r="J88" s="20">
        <v>479</v>
      </c>
    </row>
    <row r="89" spans="1:10" ht="20" customHeight="1" x14ac:dyDescent="0.45">
      <c r="A89" s="27">
        <v>86</v>
      </c>
      <c r="B89" s="9" t="s">
        <v>93</v>
      </c>
      <c r="C89" s="21">
        <v>9790</v>
      </c>
      <c r="D89" s="24">
        <v>9191</v>
      </c>
      <c r="E89" s="22">
        <f t="shared" si="6"/>
        <v>599</v>
      </c>
      <c r="F89" s="22">
        <f t="shared" si="7"/>
        <v>596</v>
      </c>
      <c r="G89" s="22">
        <v>3</v>
      </c>
      <c r="H89" s="19">
        <f t="shared" si="8"/>
        <v>8418</v>
      </c>
      <c r="I89" s="20">
        <v>8097</v>
      </c>
      <c r="J89" s="20">
        <v>321</v>
      </c>
    </row>
    <row r="90" spans="1:10" s="3" customFormat="1" ht="20" customHeight="1" x14ac:dyDescent="0.45">
      <c r="A90" s="27">
        <v>87</v>
      </c>
      <c r="B90" s="8" t="s">
        <v>92</v>
      </c>
      <c r="C90" s="21">
        <v>22222</v>
      </c>
      <c r="D90" s="24">
        <v>20913</v>
      </c>
      <c r="E90" s="22">
        <f t="shared" si="6"/>
        <v>1309</v>
      </c>
      <c r="F90" s="22">
        <f t="shared" si="7"/>
        <v>1276</v>
      </c>
      <c r="G90" s="22">
        <v>33</v>
      </c>
      <c r="H90" s="19">
        <f t="shared" si="8"/>
        <v>17634</v>
      </c>
      <c r="I90" s="20">
        <v>16663</v>
      </c>
      <c r="J90" s="20">
        <v>971</v>
      </c>
    </row>
    <row r="91" spans="1:10" ht="20" customHeight="1" x14ac:dyDescent="0.45">
      <c r="A91" s="27">
        <v>88</v>
      </c>
      <c r="B91" s="9" t="s">
        <v>61</v>
      </c>
      <c r="C91" s="21">
        <v>29957</v>
      </c>
      <c r="D91" s="24">
        <v>27826</v>
      </c>
      <c r="E91" s="22">
        <f t="shared" si="6"/>
        <v>2131</v>
      </c>
      <c r="F91" s="22">
        <f t="shared" si="7"/>
        <v>1973</v>
      </c>
      <c r="G91" s="22">
        <v>158</v>
      </c>
      <c r="H91" s="19">
        <f t="shared" si="8"/>
        <v>22145</v>
      </c>
      <c r="I91" s="20">
        <v>21202</v>
      </c>
      <c r="J91" s="20">
        <v>943</v>
      </c>
    </row>
    <row r="92" spans="1:10" ht="20" customHeight="1" x14ac:dyDescent="0.45">
      <c r="A92" s="27">
        <v>89</v>
      </c>
      <c r="B92" s="15" t="s">
        <v>49</v>
      </c>
      <c r="C92" s="21">
        <v>26037</v>
      </c>
      <c r="D92" s="24">
        <v>23769</v>
      </c>
      <c r="E92" s="22">
        <f t="shared" si="6"/>
        <v>2268</v>
      </c>
      <c r="F92" s="22">
        <f t="shared" si="7"/>
        <v>1970</v>
      </c>
      <c r="G92" s="22">
        <v>298</v>
      </c>
      <c r="H92" s="19">
        <f t="shared" si="8"/>
        <v>19753</v>
      </c>
      <c r="I92" s="20">
        <v>18934</v>
      </c>
      <c r="J92" s="20">
        <v>819</v>
      </c>
    </row>
    <row r="93" spans="1:10" s="3" customFormat="1" ht="20" customHeight="1" x14ac:dyDescent="0.45">
      <c r="A93" s="27">
        <v>90</v>
      </c>
      <c r="B93" s="11" t="s">
        <v>37</v>
      </c>
      <c r="C93" s="21">
        <v>32062</v>
      </c>
      <c r="D93" s="24">
        <v>29511</v>
      </c>
      <c r="E93" s="22">
        <f t="shared" si="6"/>
        <v>2551</v>
      </c>
      <c r="F93" s="22">
        <f t="shared" si="7"/>
        <v>2503</v>
      </c>
      <c r="G93" s="22">
        <v>48</v>
      </c>
      <c r="H93" s="19">
        <f t="shared" si="8"/>
        <v>26524</v>
      </c>
      <c r="I93" s="20">
        <v>25572</v>
      </c>
      <c r="J93" s="20">
        <v>952</v>
      </c>
    </row>
    <row r="94" spans="1:10" s="3" customFormat="1" ht="20" customHeight="1" x14ac:dyDescent="0.45">
      <c r="A94" s="27">
        <v>91</v>
      </c>
      <c r="B94" s="13" t="s">
        <v>85</v>
      </c>
      <c r="C94" s="21">
        <v>39658</v>
      </c>
      <c r="D94" s="24">
        <v>37175</v>
      </c>
      <c r="E94" s="22">
        <f t="shared" si="6"/>
        <v>2483</v>
      </c>
      <c r="F94" s="22">
        <f t="shared" si="7"/>
        <v>2408</v>
      </c>
      <c r="G94" s="22">
        <v>75</v>
      </c>
      <c r="H94" s="19">
        <f t="shared" si="8"/>
        <v>31951</v>
      </c>
      <c r="I94" s="20">
        <v>29710</v>
      </c>
      <c r="J94" s="20">
        <v>2241</v>
      </c>
    </row>
    <row r="95" spans="1:10" ht="20" customHeight="1" x14ac:dyDescent="0.45">
      <c r="A95" s="27">
        <v>92</v>
      </c>
      <c r="B95" s="15" t="s">
        <v>71</v>
      </c>
      <c r="C95" s="21">
        <v>46539</v>
      </c>
      <c r="D95" s="24">
        <v>42882</v>
      </c>
      <c r="E95" s="22">
        <f t="shared" si="6"/>
        <v>3657</v>
      </c>
      <c r="F95" s="22">
        <f t="shared" si="7"/>
        <v>3172</v>
      </c>
      <c r="G95" s="22">
        <v>485</v>
      </c>
      <c r="H95" s="19">
        <f t="shared" si="8"/>
        <v>35012</v>
      </c>
      <c r="I95" s="20">
        <v>32347</v>
      </c>
      <c r="J95" s="20">
        <v>2665</v>
      </c>
    </row>
    <row r="96" spans="1:10" ht="20" customHeight="1" x14ac:dyDescent="0.45">
      <c r="A96" s="27">
        <v>93</v>
      </c>
      <c r="B96" s="6" t="s">
        <v>88</v>
      </c>
      <c r="C96" s="21">
        <v>46358</v>
      </c>
      <c r="D96" s="24">
        <v>43878</v>
      </c>
      <c r="E96" s="22">
        <f t="shared" si="6"/>
        <v>2480</v>
      </c>
      <c r="F96" s="22">
        <f t="shared" si="7"/>
        <v>2387</v>
      </c>
      <c r="G96" s="22">
        <v>93</v>
      </c>
      <c r="H96" s="19">
        <f t="shared" si="8"/>
        <v>38535</v>
      </c>
      <c r="I96" s="20">
        <v>36843</v>
      </c>
      <c r="J96" s="20">
        <v>1692</v>
      </c>
    </row>
    <row r="97" spans="1:10" s="3" customFormat="1" ht="20" customHeight="1" x14ac:dyDescent="0.45">
      <c r="A97" s="27">
        <v>94</v>
      </c>
      <c r="B97" s="11" t="s">
        <v>59</v>
      </c>
      <c r="C97" s="21">
        <v>33200</v>
      </c>
      <c r="D97" s="24">
        <v>30417</v>
      </c>
      <c r="E97" s="22">
        <f t="shared" si="6"/>
        <v>2783</v>
      </c>
      <c r="F97" s="22">
        <f t="shared" si="7"/>
        <v>2511</v>
      </c>
      <c r="G97" s="22">
        <v>272</v>
      </c>
      <c r="H97" s="19">
        <f t="shared" si="8"/>
        <v>24130</v>
      </c>
      <c r="I97" s="20">
        <v>21876</v>
      </c>
      <c r="J97" s="20">
        <v>2254</v>
      </c>
    </row>
    <row r="98" spans="1:10" ht="20" customHeight="1" x14ac:dyDescent="0.45">
      <c r="A98" s="27">
        <v>95</v>
      </c>
      <c r="B98" s="11" t="s">
        <v>98</v>
      </c>
      <c r="C98" s="21">
        <v>28379</v>
      </c>
      <c r="D98" s="24">
        <v>26663</v>
      </c>
      <c r="E98" s="22">
        <f t="shared" si="6"/>
        <v>1716</v>
      </c>
      <c r="F98" s="22">
        <f t="shared" si="7"/>
        <v>1685</v>
      </c>
      <c r="G98" s="22">
        <v>31</v>
      </c>
      <c r="H98" s="19">
        <f t="shared" si="8"/>
        <v>22396</v>
      </c>
      <c r="I98" s="20">
        <v>21143</v>
      </c>
      <c r="J98" s="20">
        <v>1253</v>
      </c>
    </row>
    <row r="99" spans="1:10" ht="20" customHeight="1" x14ac:dyDescent="0.45">
      <c r="A99" s="27">
        <v>96</v>
      </c>
      <c r="B99" s="11" t="s">
        <v>58</v>
      </c>
      <c r="C99" s="21">
        <v>43927</v>
      </c>
      <c r="D99" s="24">
        <v>41162</v>
      </c>
      <c r="E99" s="22">
        <f t="shared" si="6"/>
        <v>2765</v>
      </c>
      <c r="F99" s="22">
        <f t="shared" si="7"/>
        <v>2555</v>
      </c>
      <c r="G99" s="22">
        <v>210</v>
      </c>
      <c r="H99" s="19">
        <f t="shared" si="8"/>
        <v>32423</v>
      </c>
      <c r="I99" s="20">
        <v>30504</v>
      </c>
      <c r="J99" s="20">
        <v>1919</v>
      </c>
    </row>
    <row r="100" spans="1:10" ht="20" customHeight="1" x14ac:dyDescent="0.45">
      <c r="A100" s="27">
        <v>97</v>
      </c>
      <c r="B100" s="12" t="s">
        <v>64</v>
      </c>
      <c r="C100" s="21">
        <v>56732</v>
      </c>
      <c r="D100" s="24">
        <v>52694</v>
      </c>
      <c r="E100" s="22">
        <f t="shared" ref="E100:E131" si="9">C100-D100</f>
        <v>4038</v>
      </c>
      <c r="F100" s="22">
        <f t="shared" ref="F100:F105" si="10">E100-G100</f>
        <v>3916</v>
      </c>
      <c r="G100" s="22">
        <v>122</v>
      </c>
      <c r="H100" s="19">
        <f t="shared" ref="H100:H105" si="11">I100+J100</f>
        <v>43859</v>
      </c>
      <c r="I100" s="20">
        <v>39783</v>
      </c>
      <c r="J100" s="20">
        <v>4076</v>
      </c>
    </row>
    <row r="101" spans="1:10" ht="20" customHeight="1" x14ac:dyDescent="0.45">
      <c r="A101" s="27">
        <v>98</v>
      </c>
      <c r="B101" s="11" t="s">
        <v>28</v>
      </c>
      <c r="C101" s="21">
        <v>21921</v>
      </c>
      <c r="D101" s="24">
        <v>21637</v>
      </c>
      <c r="E101" s="22">
        <f t="shared" si="9"/>
        <v>284</v>
      </c>
      <c r="F101" s="22">
        <f t="shared" si="10"/>
        <v>189</v>
      </c>
      <c r="G101" s="22">
        <v>95</v>
      </c>
      <c r="H101" s="19">
        <f t="shared" si="11"/>
        <v>17330</v>
      </c>
      <c r="I101" s="20">
        <v>16669</v>
      </c>
      <c r="J101" s="20">
        <v>661</v>
      </c>
    </row>
    <row r="102" spans="1:10" s="3" customFormat="1" ht="20" customHeight="1" x14ac:dyDescent="0.45">
      <c r="A102" s="27">
        <v>99</v>
      </c>
      <c r="B102" s="8" t="s">
        <v>56</v>
      </c>
      <c r="C102" s="21">
        <v>17995</v>
      </c>
      <c r="D102" s="24">
        <v>16859</v>
      </c>
      <c r="E102" s="22">
        <f t="shared" si="9"/>
        <v>1136</v>
      </c>
      <c r="F102" s="22">
        <f t="shared" si="10"/>
        <v>999</v>
      </c>
      <c r="G102" s="22">
        <v>137</v>
      </c>
      <c r="H102" s="19">
        <f t="shared" si="11"/>
        <v>13282</v>
      </c>
      <c r="I102" s="20">
        <v>12584</v>
      </c>
      <c r="J102" s="20">
        <v>698</v>
      </c>
    </row>
    <row r="103" spans="1:10" s="3" customFormat="1" ht="20" customHeight="1" x14ac:dyDescent="0.45">
      <c r="A103" s="27">
        <v>100</v>
      </c>
      <c r="B103" s="4" t="s">
        <v>25</v>
      </c>
      <c r="C103" s="21">
        <v>42717</v>
      </c>
      <c r="D103" s="24">
        <v>40833</v>
      </c>
      <c r="E103" s="22">
        <f t="shared" si="9"/>
        <v>1884</v>
      </c>
      <c r="F103" s="22">
        <f t="shared" si="10"/>
        <v>1814</v>
      </c>
      <c r="G103" s="22">
        <v>70</v>
      </c>
      <c r="H103" s="26">
        <f t="shared" si="11"/>
        <v>36387</v>
      </c>
      <c r="I103" s="20">
        <v>34837</v>
      </c>
      <c r="J103" s="20">
        <v>1550</v>
      </c>
    </row>
    <row r="104" spans="1:10" ht="20" customHeight="1" x14ac:dyDescent="0.45">
      <c r="A104" s="27">
        <v>101</v>
      </c>
      <c r="B104" s="14" t="s">
        <v>80</v>
      </c>
      <c r="C104" s="21">
        <v>24071</v>
      </c>
      <c r="D104" s="24">
        <v>23300</v>
      </c>
      <c r="E104" s="22">
        <f t="shared" si="9"/>
        <v>771</v>
      </c>
      <c r="F104" s="22">
        <f t="shared" si="10"/>
        <v>725</v>
      </c>
      <c r="G104" s="22">
        <v>46</v>
      </c>
      <c r="H104" s="26">
        <f t="shared" si="11"/>
        <v>20311</v>
      </c>
      <c r="I104" s="20">
        <v>19513</v>
      </c>
      <c r="J104" s="20">
        <v>798</v>
      </c>
    </row>
    <row r="105" spans="1:10" s="3" customFormat="1" ht="20" customHeight="1" x14ac:dyDescent="0.45">
      <c r="A105" s="27">
        <v>102</v>
      </c>
      <c r="B105" s="13" t="s">
        <v>33</v>
      </c>
      <c r="C105" s="21">
        <v>31297</v>
      </c>
      <c r="D105" s="24">
        <v>28909</v>
      </c>
      <c r="E105" s="22">
        <f t="shared" si="9"/>
        <v>2388</v>
      </c>
      <c r="F105" s="22">
        <f t="shared" si="10"/>
        <v>2287</v>
      </c>
      <c r="G105" s="22">
        <v>101</v>
      </c>
      <c r="H105" s="26">
        <f t="shared" si="11"/>
        <v>25848</v>
      </c>
      <c r="I105" s="20">
        <v>24274</v>
      </c>
      <c r="J105" s="20">
        <v>1574</v>
      </c>
    </row>
    <row r="106" spans="1:10" ht="26.5" customHeight="1" x14ac:dyDescent="0.45">
      <c r="A106" s="30" t="s">
        <v>109</v>
      </c>
      <c r="B106" s="31"/>
      <c r="C106" s="21">
        <f>SUM(C4:C105)</f>
        <v>4136388</v>
      </c>
      <c r="D106" s="21">
        <f t="shared" ref="D106:J106" si="12">SUM(D4:D105)</f>
        <v>3882363</v>
      </c>
      <c r="E106" s="21">
        <f t="shared" si="12"/>
        <v>254025</v>
      </c>
      <c r="F106" s="21">
        <f t="shared" si="12"/>
        <v>236569</v>
      </c>
      <c r="G106" s="21">
        <f t="shared" si="12"/>
        <v>17456</v>
      </c>
      <c r="H106" s="21">
        <f t="shared" si="12"/>
        <v>3256241</v>
      </c>
      <c r="I106" s="21">
        <f t="shared" si="12"/>
        <v>3074644</v>
      </c>
      <c r="J106" s="21">
        <f t="shared" si="12"/>
        <v>181597</v>
      </c>
    </row>
  </sheetData>
  <mergeCells count="8">
    <mergeCell ref="A106:B106"/>
    <mergeCell ref="A1:J1"/>
    <mergeCell ref="A2:A3"/>
    <mergeCell ref="B2:B3"/>
    <mergeCell ref="C2:C3"/>
    <mergeCell ref="D2:D3"/>
    <mergeCell ref="E2:G2"/>
    <mergeCell ref="H2:J2"/>
  </mergeCells>
  <printOptions horizontalCentered="1"/>
  <pageMargins left="0.4" right="0.2" top="0.3" bottom="0.3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Tổng</vt:lpstr>
      <vt:lpstr>Tổng!Print_Titles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HELLO</cp:lastModifiedBy>
  <cp:lastPrinted>2026-06-12T04:58:45Z</cp:lastPrinted>
  <dcterms:created xsi:type="dcterms:W3CDTF">2015-06-05T18:17:20Z</dcterms:created>
  <dcterms:modified xsi:type="dcterms:W3CDTF">2026-06-12T07:28:36Z</dcterms:modified>
</cp:coreProperties>
</file>